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showInkAnnotation="0" defaultThemeVersion="124226"/>
  <bookViews>
    <workbookView xWindow="240" yWindow="1188" windowWidth="14808" windowHeight="6936" activeTab="2"/>
  </bookViews>
  <sheets>
    <sheet name="Рз прил 5" sheetId="3" r:id="rId1"/>
    <sheet name="КЦСР прил 6" sheetId="2" r:id="rId2"/>
    <sheet name="вед прил 7" sheetId="1" r:id="rId3"/>
  </sheets>
  <externalReferences>
    <externalReference r:id="rId4"/>
  </externalReferences>
  <definedNames>
    <definedName name="_xlnm._FilterDatabase" localSheetId="2" hidden="1">'вед прил 7'!$A$12:$XBT$1128</definedName>
    <definedName name="_xlnm._FilterDatabase" localSheetId="1" hidden="1">'КЦСР прил 6'!$A$14:$WVM$758</definedName>
    <definedName name="_xlnm._FilterDatabase" localSheetId="0" hidden="1">'Рз прил 5'!$A$12:$G$64</definedName>
    <definedName name="_xlnm.Print_Titles" localSheetId="2">'вед прил 7'!$10:$12</definedName>
    <definedName name="_xlnm.Print_Titles" localSheetId="1">'КЦСР прил 6'!$12:$13</definedName>
    <definedName name="_xlnm.Print_Titles" localSheetId="0">'Рз прил 5'!$10:$12</definedName>
    <definedName name="_xlnm.Print_Area" localSheetId="2">'вед прил 7'!$A$1:$J$1137</definedName>
    <definedName name="_xlnm.Print_Area" localSheetId="1">'КЦСР прил 6'!$A$1:$G$762</definedName>
    <definedName name="_xlnm.Print_Area" localSheetId="0">'Рз прил 5'!$A$1:$G$68</definedName>
  </definedNames>
  <calcPr calcId="145621"/>
</workbook>
</file>

<file path=xl/calcChain.xml><?xml version="1.0" encoding="utf-8"?>
<calcChain xmlns="http://schemas.openxmlformats.org/spreadsheetml/2006/main">
  <c r="H748" i="1" l="1"/>
  <c r="I37" i="1"/>
  <c r="J37" i="1"/>
  <c r="F614" i="2"/>
  <c r="F613" i="2" s="1"/>
  <c r="G614" i="2"/>
  <c r="G613" i="2" s="1"/>
  <c r="F612" i="2"/>
  <c r="G612" i="2"/>
  <c r="F536" i="2" l="1"/>
  <c r="F535" i="2" s="1"/>
  <c r="G536" i="2"/>
  <c r="G535" i="2" s="1"/>
  <c r="E536" i="2"/>
  <c r="E535" i="2" s="1"/>
  <c r="H1110" i="1"/>
  <c r="H1073" i="1"/>
  <c r="H1058" i="1"/>
  <c r="I883" i="1"/>
  <c r="H820" i="1"/>
  <c r="H819" i="1"/>
  <c r="H816" i="1"/>
  <c r="H815" i="1"/>
  <c r="H814" i="1"/>
  <c r="J799" i="1"/>
  <c r="J798" i="1" s="1"/>
  <c r="J797" i="1" s="1"/>
  <c r="J796" i="1" s="1"/>
  <c r="I799" i="1"/>
  <c r="I798" i="1" s="1"/>
  <c r="I797" i="1" s="1"/>
  <c r="I796" i="1" s="1"/>
  <c r="H799" i="1"/>
  <c r="H798" i="1" s="1"/>
  <c r="H797" i="1" s="1"/>
  <c r="H796" i="1" s="1"/>
  <c r="H769" i="1"/>
  <c r="J760" i="1"/>
  <c r="J759" i="1" s="1"/>
  <c r="J758" i="1" s="1"/>
  <c r="J757" i="1" s="1"/>
  <c r="I760" i="1"/>
  <c r="I759" i="1" s="1"/>
  <c r="I758" i="1" s="1"/>
  <c r="I757" i="1" s="1"/>
  <c r="H760" i="1"/>
  <c r="H759" i="1" s="1"/>
  <c r="H758" i="1" s="1"/>
  <c r="H757" i="1" s="1"/>
  <c r="H694" i="1"/>
  <c r="H589" i="1"/>
  <c r="H542" i="1"/>
  <c r="I515" i="1"/>
  <c r="I513" i="1" s="1"/>
  <c r="H515" i="1"/>
  <c r="J513" i="1"/>
  <c r="F450" i="2"/>
  <c r="G450" i="2"/>
  <c r="E450" i="2"/>
  <c r="H513" i="1"/>
  <c r="H509" i="1"/>
  <c r="H469" i="1"/>
  <c r="F750" i="2"/>
  <c r="F749" i="2" s="1"/>
  <c r="G750" i="2"/>
  <c r="G749" i="2" s="1"/>
  <c r="E750" i="2"/>
  <c r="E749" i="2" s="1"/>
  <c r="J430" i="1"/>
  <c r="I430" i="1"/>
  <c r="H430" i="1"/>
  <c r="H369" i="1"/>
  <c r="H305" i="1"/>
  <c r="H303" i="1"/>
  <c r="H297" i="1"/>
  <c r="H268" i="1"/>
  <c r="I98" i="1"/>
  <c r="I198" i="1"/>
  <c r="H198" i="1"/>
  <c r="H155" i="1"/>
  <c r="H74" i="1"/>
  <c r="H98" i="1" l="1"/>
  <c r="H1117" i="1"/>
  <c r="H1055" i="1"/>
  <c r="J1055" i="1"/>
  <c r="I1055" i="1"/>
  <c r="H992" i="1"/>
  <c r="H914" i="1"/>
  <c r="H877" i="1"/>
  <c r="H767" i="1"/>
  <c r="I751" i="1"/>
  <c r="H730" i="1"/>
  <c r="H652" i="1"/>
  <c r="H634" i="1"/>
  <c r="H590" i="1"/>
  <c r="H551" i="1"/>
  <c r="H550" i="1"/>
  <c r="I517" i="1"/>
  <c r="H517" i="1"/>
  <c r="H461" i="1"/>
  <c r="H460" i="1"/>
  <c r="J461" i="1"/>
  <c r="I461" i="1"/>
  <c r="J460" i="1"/>
  <c r="I460" i="1"/>
  <c r="H371" i="1"/>
  <c r="H271" i="1"/>
  <c r="H270" i="1"/>
  <c r="H221" i="1"/>
  <c r="H203" i="1"/>
  <c r="G551" i="2"/>
  <c r="G550" i="2" s="1"/>
  <c r="F551" i="2"/>
  <c r="F550" i="2" s="1"/>
  <c r="E551" i="2"/>
  <c r="E550" i="2" s="1"/>
  <c r="H186" i="1"/>
  <c r="J186" i="1"/>
  <c r="I186" i="1"/>
  <c r="H166" i="1"/>
  <c r="H150" i="1"/>
  <c r="H73" i="1"/>
  <c r="H68" i="1"/>
  <c r="H69" i="1"/>
  <c r="H57" i="1"/>
  <c r="H58" i="1"/>
  <c r="H51" i="1"/>
  <c r="H52" i="1"/>
  <c r="H47" i="1"/>
  <c r="H48" i="1"/>
  <c r="H44" i="1"/>
  <c r="H45" i="1"/>
  <c r="F730" i="2" l="1"/>
  <c r="F729" i="2" s="1"/>
  <c r="F728" i="2" s="1"/>
  <c r="G730" i="2"/>
  <c r="G729" i="2" s="1"/>
  <c r="G728" i="2" s="1"/>
  <c r="K1127" i="1"/>
  <c r="L1127" i="1"/>
  <c r="H1118" i="1"/>
  <c r="H1116" i="1"/>
  <c r="F285" i="2"/>
  <c r="F284" i="2" s="1"/>
  <c r="G285" i="2"/>
  <c r="G284" i="2" s="1"/>
  <c r="E285" i="2"/>
  <c r="E284" i="2" s="1"/>
  <c r="J1063" i="1"/>
  <c r="I1063" i="1"/>
  <c r="H1063" i="1"/>
  <c r="J1003" i="1"/>
  <c r="I1003" i="1"/>
  <c r="H1003" i="1"/>
  <c r="J995" i="1"/>
  <c r="I995" i="1"/>
  <c r="H995" i="1"/>
  <c r="H946" i="1"/>
  <c r="H883" i="1"/>
  <c r="I877" i="1"/>
  <c r="H813" i="1"/>
  <c r="H790" i="1"/>
  <c r="H783" i="1"/>
  <c r="F446" i="2"/>
  <c r="F445" i="2" s="1"/>
  <c r="G446" i="2"/>
  <c r="G445" i="2" s="1"/>
  <c r="E446" i="2"/>
  <c r="E445" i="2" s="1"/>
  <c r="F444" i="2"/>
  <c r="G444" i="2"/>
  <c r="E444" i="2"/>
  <c r="J750" i="1" l="1"/>
  <c r="I750" i="1"/>
  <c r="H750" i="1"/>
  <c r="J748" i="1"/>
  <c r="I748" i="1"/>
  <c r="G321" i="2"/>
  <c r="G320" i="2" s="1"/>
  <c r="F321" i="2"/>
  <c r="F320" i="2" s="1"/>
  <c r="E321" i="2"/>
  <c r="E320" i="2" s="1"/>
  <c r="I743" i="1"/>
  <c r="J743" i="1"/>
  <c r="H743" i="1"/>
  <c r="H736" i="1"/>
  <c r="I736" i="1"/>
  <c r="J736" i="1"/>
  <c r="J696" i="1"/>
  <c r="I696" i="1"/>
  <c r="H696" i="1"/>
  <c r="H673" i="1"/>
  <c r="I367" i="1"/>
  <c r="J367" i="1"/>
  <c r="J747" i="1" l="1"/>
  <c r="J746" i="1" s="1"/>
  <c r="J745" i="1" s="1"/>
  <c r="H747" i="1"/>
  <c r="H746" i="1" s="1"/>
  <c r="H745" i="1" s="1"/>
  <c r="I747" i="1"/>
  <c r="I746" i="1" s="1"/>
  <c r="I745" i="1" s="1"/>
  <c r="J636" i="1"/>
  <c r="I636" i="1"/>
  <c r="H636" i="1"/>
  <c r="F449" i="2" l="1"/>
  <c r="F448" i="2" s="1"/>
  <c r="G449" i="2"/>
  <c r="G448" i="2" s="1"/>
  <c r="E449" i="2"/>
  <c r="E448" i="2" s="1"/>
  <c r="F452" i="2"/>
  <c r="F451" i="2" s="1"/>
  <c r="G452" i="2"/>
  <c r="G451" i="2" s="1"/>
  <c r="E452" i="2"/>
  <c r="E451" i="2" s="1"/>
  <c r="I516" i="1"/>
  <c r="J516" i="1"/>
  <c r="H516" i="1"/>
  <c r="I483" i="1"/>
  <c r="H391" i="1"/>
  <c r="H387" i="1"/>
  <c r="J383" i="1"/>
  <c r="H383" i="1"/>
  <c r="J377" i="1"/>
  <c r="I377" i="1"/>
  <c r="H377" i="1"/>
  <c r="H356" i="1"/>
  <c r="E730" i="2"/>
  <c r="E729" i="2" s="1"/>
  <c r="E728" i="2" s="1"/>
  <c r="J348" i="1"/>
  <c r="J347" i="1" s="1"/>
  <c r="I348" i="1"/>
  <c r="I347" i="1" s="1"/>
  <c r="H348" i="1"/>
  <c r="H347" i="1" s="1"/>
  <c r="H342" i="1"/>
  <c r="H341" i="1" s="1"/>
  <c r="G503" i="2"/>
  <c r="G505" i="2"/>
  <c r="I339" i="1"/>
  <c r="J339" i="1"/>
  <c r="H339" i="1"/>
  <c r="I341" i="1"/>
  <c r="J341" i="1"/>
  <c r="I336" i="1"/>
  <c r="I335" i="1" s="1"/>
  <c r="J336" i="1"/>
  <c r="J335" i="1" s="1"/>
  <c r="H337" i="1"/>
  <c r="H336" i="1" s="1"/>
  <c r="H335" i="1" s="1"/>
  <c r="G377" i="2"/>
  <c r="F377" i="2"/>
  <c r="E377" i="2"/>
  <c r="G376" i="2"/>
  <c r="F376" i="2"/>
  <c r="G354" i="2"/>
  <c r="F354" i="2"/>
  <c r="E354" i="2"/>
  <c r="I302" i="1"/>
  <c r="J302" i="1"/>
  <c r="H302" i="1"/>
  <c r="H291" i="1"/>
  <c r="I269" i="1"/>
  <c r="J269" i="1"/>
  <c r="H269" i="1"/>
  <c r="H189" i="1"/>
  <c r="H182" i="1"/>
  <c r="J155" i="1"/>
  <c r="H149" i="1"/>
  <c r="H143" i="1"/>
  <c r="H141" i="1"/>
  <c r="H138" i="1"/>
  <c r="H128" i="1"/>
  <c r="H122" i="1"/>
  <c r="J112" i="1"/>
  <c r="I112" i="1"/>
  <c r="I512" i="1" l="1"/>
  <c r="J512" i="1"/>
  <c r="F447" i="2"/>
  <c r="G447" i="2"/>
  <c r="E447" i="2"/>
  <c r="F375" i="2"/>
  <c r="G375" i="2"/>
  <c r="E376" i="2"/>
  <c r="E375" i="2" s="1"/>
  <c r="H646" i="1"/>
  <c r="I646" i="1"/>
  <c r="J646" i="1"/>
  <c r="F223" i="2" l="1"/>
  <c r="F222" i="2" s="1"/>
  <c r="G223" i="2"/>
  <c r="G222" i="2" s="1"/>
  <c r="E223" i="2"/>
  <c r="E222" i="2" s="1"/>
  <c r="D223" i="2"/>
  <c r="C223" i="2"/>
  <c r="C222" i="2"/>
  <c r="B223" i="2"/>
  <c r="B222" i="2"/>
  <c r="C241" i="2"/>
  <c r="F249" i="2"/>
  <c r="F248" i="2" s="1"/>
  <c r="G249" i="2"/>
  <c r="G248" i="2" s="1"/>
  <c r="E249" i="2"/>
  <c r="E248" i="2" s="1"/>
  <c r="D249" i="2"/>
  <c r="C249" i="2"/>
  <c r="C248" i="2"/>
  <c r="I882" i="1"/>
  <c r="H882" i="1"/>
  <c r="J68" i="1" l="1"/>
  <c r="I68" i="1"/>
  <c r="J234" i="1"/>
  <c r="I234" i="1"/>
  <c r="H234" i="1"/>
  <c r="E685" i="2" l="1"/>
  <c r="H157" i="1"/>
  <c r="H156" i="1" s="1"/>
  <c r="I140" i="1" l="1"/>
  <c r="J140" i="1"/>
  <c r="I77" i="1"/>
  <c r="J77" i="1"/>
  <c r="I817" i="1"/>
  <c r="J817" i="1"/>
  <c r="M1127" i="1"/>
  <c r="F288" i="2"/>
  <c r="G288" i="2"/>
  <c r="E289" i="2"/>
  <c r="E288" i="2" s="1"/>
  <c r="I1059" i="1"/>
  <c r="J1059" i="1"/>
  <c r="H1059" i="1"/>
  <c r="H1045" i="1"/>
  <c r="F240" i="2"/>
  <c r="G240" i="2"/>
  <c r="E241" i="2"/>
  <c r="E240" i="2" s="1"/>
  <c r="H923" i="1"/>
  <c r="I915" i="1"/>
  <c r="J915" i="1"/>
  <c r="H915" i="1"/>
  <c r="I880" i="1"/>
  <c r="J880" i="1"/>
  <c r="F251" i="2"/>
  <c r="F250" i="2" s="1"/>
  <c r="G251" i="2"/>
  <c r="G250" i="2" s="1"/>
  <c r="E251" i="2"/>
  <c r="E250" i="2" s="1"/>
  <c r="H880" i="1"/>
  <c r="F85" i="2"/>
  <c r="F84" i="2" s="1"/>
  <c r="G85" i="2"/>
  <c r="G84" i="2" s="1"/>
  <c r="E85" i="2"/>
  <c r="E84" i="2" s="1"/>
  <c r="I701" i="1"/>
  <c r="J701" i="1"/>
  <c r="H701" i="1"/>
  <c r="H689" i="1"/>
  <c r="I681" i="1"/>
  <c r="J464" i="1"/>
  <c r="I464" i="1"/>
  <c r="H464" i="1"/>
  <c r="F200" i="2"/>
  <c r="G200" i="2"/>
  <c r="E200" i="2"/>
  <c r="I459" i="1"/>
  <c r="J459" i="1"/>
  <c r="H459" i="1"/>
  <c r="F199" i="2"/>
  <c r="G199" i="2"/>
  <c r="E199" i="2"/>
  <c r="H420" i="1"/>
  <c r="H355" i="1"/>
  <c r="H354" i="1"/>
  <c r="H289" i="1"/>
  <c r="H192" i="1"/>
  <c r="J146" i="1"/>
  <c r="H112" i="1"/>
  <c r="H111" i="1"/>
  <c r="H105" i="1"/>
  <c r="J98" i="1"/>
  <c r="J76" i="1"/>
  <c r="J72" i="1" s="1"/>
  <c r="I76" i="1"/>
  <c r="I72" i="1" s="1"/>
  <c r="H76" i="1"/>
  <c r="H72" i="1" l="1"/>
  <c r="I71" i="1"/>
  <c r="J71" i="1"/>
  <c r="F198" i="2"/>
  <c r="G198" i="2"/>
  <c r="E198" i="2"/>
  <c r="F63" i="2"/>
  <c r="G63" i="2"/>
  <c r="H680" i="1"/>
  <c r="J680" i="1"/>
  <c r="I680" i="1"/>
  <c r="J1123" i="1" l="1"/>
  <c r="J1122" i="1" s="1"/>
  <c r="J1121" i="1" s="1"/>
  <c r="J1120" i="1" s="1"/>
  <c r="J1119" i="1" s="1"/>
  <c r="I1123" i="1"/>
  <c r="I1122" i="1" s="1"/>
  <c r="I1121" i="1" s="1"/>
  <c r="I1120" i="1" s="1"/>
  <c r="I1119" i="1" s="1"/>
  <c r="H1123" i="1"/>
  <c r="H1122" i="1" s="1"/>
  <c r="H1121" i="1" s="1"/>
  <c r="H1120" i="1" s="1"/>
  <c r="H1119" i="1" s="1"/>
  <c r="J1115" i="1"/>
  <c r="J1114" i="1" s="1"/>
  <c r="I1115" i="1"/>
  <c r="I1114" i="1" s="1"/>
  <c r="H1115" i="1"/>
  <c r="H1114" i="1" s="1"/>
  <c r="J1111" i="1"/>
  <c r="I1111" i="1"/>
  <c r="H1111" i="1"/>
  <c r="J1108" i="1"/>
  <c r="I1108" i="1"/>
  <c r="H1108" i="1"/>
  <c r="J1102" i="1"/>
  <c r="J1101" i="1" s="1"/>
  <c r="J1100" i="1" s="1"/>
  <c r="I1102" i="1"/>
  <c r="I1101" i="1" s="1"/>
  <c r="I1100" i="1" s="1"/>
  <c r="H1102" i="1"/>
  <c r="H1101" i="1" s="1"/>
  <c r="H1100" i="1" s="1"/>
  <c r="J1098" i="1"/>
  <c r="J1097" i="1" s="1"/>
  <c r="J1096" i="1" s="1"/>
  <c r="I1098" i="1"/>
  <c r="I1097" i="1" s="1"/>
  <c r="I1096" i="1" s="1"/>
  <c r="H1098" i="1"/>
  <c r="H1097" i="1" s="1"/>
  <c r="H1096" i="1" s="1"/>
  <c r="J1090" i="1"/>
  <c r="I1090" i="1"/>
  <c r="H1090" i="1"/>
  <c r="J1086" i="1"/>
  <c r="J1085" i="1" s="1"/>
  <c r="J1084" i="1" s="1"/>
  <c r="J1083" i="1" s="1"/>
  <c r="J1082" i="1" s="1"/>
  <c r="G57" i="3" s="1"/>
  <c r="I1086" i="1"/>
  <c r="I1085" i="1" s="1"/>
  <c r="I1084" i="1" s="1"/>
  <c r="I1083" i="1" s="1"/>
  <c r="I1082" i="1" s="1"/>
  <c r="F57" i="3" s="1"/>
  <c r="H1086" i="1"/>
  <c r="H1085" i="1" s="1"/>
  <c r="J1080" i="1"/>
  <c r="J1079" i="1" s="1"/>
  <c r="J1078" i="1" s="1"/>
  <c r="J1077" i="1" s="1"/>
  <c r="I1080" i="1"/>
  <c r="I1079" i="1" s="1"/>
  <c r="I1078" i="1" s="1"/>
  <c r="I1077" i="1" s="1"/>
  <c r="H1080" i="1"/>
  <c r="H1079" i="1" s="1"/>
  <c r="H1078" i="1" s="1"/>
  <c r="H1077" i="1" s="1"/>
  <c r="J1075" i="1"/>
  <c r="J1074" i="1" s="1"/>
  <c r="I1075" i="1"/>
  <c r="I1074" i="1" s="1"/>
  <c r="H1075" i="1"/>
  <c r="H1074" i="1" s="1"/>
  <c r="J1072" i="1"/>
  <c r="J1071" i="1" s="1"/>
  <c r="J1070" i="1" s="1"/>
  <c r="I1072" i="1"/>
  <c r="I1071" i="1" s="1"/>
  <c r="I1070" i="1" s="1"/>
  <c r="H1072" i="1"/>
  <c r="H1071" i="1" s="1"/>
  <c r="J1068" i="1"/>
  <c r="J1067" i="1" s="1"/>
  <c r="I1068" i="1"/>
  <c r="I1067" i="1" s="1"/>
  <c r="H1068" i="1"/>
  <c r="H1067" i="1" s="1"/>
  <c r="J1065" i="1"/>
  <c r="I1065" i="1"/>
  <c r="H1065" i="1"/>
  <c r="J1061" i="1"/>
  <c r="I1061" i="1"/>
  <c r="H1061" i="1"/>
  <c r="J1057" i="1"/>
  <c r="I1057" i="1"/>
  <c r="H1057" i="1"/>
  <c r="J1051" i="1"/>
  <c r="J1050" i="1" s="1"/>
  <c r="J1049" i="1" s="1"/>
  <c r="I1051" i="1"/>
  <c r="I1050" i="1" s="1"/>
  <c r="I1049" i="1" s="1"/>
  <c r="H1051" i="1"/>
  <c r="H1050" i="1" s="1"/>
  <c r="H1049" i="1" s="1"/>
  <c r="J1046" i="1"/>
  <c r="I1046" i="1"/>
  <c r="H1046" i="1"/>
  <c r="J1044" i="1"/>
  <c r="I1044" i="1"/>
  <c r="H1044" i="1"/>
  <c r="J1039" i="1"/>
  <c r="J1038" i="1" s="1"/>
  <c r="J1037" i="1" s="1"/>
  <c r="J1036" i="1" s="1"/>
  <c r="I1039" i="1"/>
  <c r="I1038" i="1" s="1"/>
  <c r="I1037" i="1" s="1"/>
  <c r="I1036" i="1" s="1"/>
  <c r="H1039" i="1"/>
  <c r="H1038" i="1" s="1"/>
  <c r="H1037" i="1" s="1"/>
  <c r="H1036" i="1" s="1"/>
  <c r="J1031" i="1"/>
  <c r="J1030" i="1" s="1"/>
  <c r="J1029" i="1" s="1"/>
  <c r="J1028" i="1" s="1"/>
  <c r="I1031" i="1"/>
  <c r="I1030" i="1" s="1"/>
  <c r="I1029" i="1" s="1"/>
  <c r="I1028" i="1" s="1"/>
  <c r="H1031" i="1"/>
  <c r="H1030" i="1" s="1"/>
  <c r="H1029" i="1" s="1"/>
  <c r="H1028" i="1" s="1"/>
  <c r="J1026" i="1"/>
  <c r="J1025" i="1" s="1"/>
  <c r="J1024" i="1" s="1"/>
  <c r="J1023" i="1" s="1"/>
  <c r="I1026" i="1"/>
  <c r="I1025" i="1" s="1"/>
  <c r="I1024" i="1" s="1"/>
  <c r="I1023" i="1" s="1"/>
  <c r="H1026" i="1"/>
  <c r="H1025" i="1" s="1"/>
  <c r="H1024" i="1" s="1"/>
  <c r="H1023" i="1" s="1"/>
  <c r="J1020" i="1"/>
  <c r="J1019" i="1" s="1"/>
  <c r="J1018" i="1" s="1"/>
  <c r="J1017" i="1" s="1"/>
  <c r="I1020" i="1"/>
  <c r="I1019" i="1" s="1"/>
  <c r="I1018" i="1" s="1"/>
  <c r="I1017" i="1" s="1"/>
  <c r="H1020" i="1"/>
  <c r="H1019" i="1" s="1"/>
  <c r="H1018" i="1" s="1"/>
  <c r="H1017" i="1" s="1"/>
  <c r="J1014" i="1"/>
  <c r="J1013" i="1" s="1"/>
  <c r="I1014" i="1"/>
  <c r="I1013" i="1" s="1"/>
  <c r="H1014" i="1"/>
  <c r="H1013" i="1" s="1"/>
  <c r="J1011" i="1"/>
  <c r="I1011" i="1"/>
  <c r="H1011" i="1"/>
  <c r="J1009" i="1"/>
  <c r="I1009" i="1"/>
  <c r="H1009" i="1"/>
  <c r="J1005" i="1"/>
  <c r="J1004" i="1" s="1"/>
  <c r="I1005" i="1"/>
  <c r="I1004" i="1" s="1"/>
  <c r="H1005" i="1"/>
  <c r="H1004" i="1" s="1"/>
  <c r="J1002" i="1"/>
  <c r="I1002" i="1"/>
  <c r="H1002" i="1"/>
  <c r="J997" i="1"/>
  <c r="I997" i="1"/>
  <c r="H997" i="1"/>
  <c r="J994" i="1"/>
  <c r="I994" i="1"/>
  <c r="H994" i="1"/>
  <c r="J991" i="1"/>
  <c r="J990" i="1" s="1"/>
  <c r="I991" i="1"/>
  <c r="I990" i="1" s="1"/>
  <c r="H991" i="1"/>
  <c r="H990" i="1" s="1"/>
  <c r="J988" i="1"/>
  <c r="I988" i="1"/>
  <c r="H988" i="1"/>
  <c r="J986" i="1"/>
  <c r="I986" i="1"/>
  <c r="H986" i="1"/>
  <c r="J984" i="1"/>
  <c r="I984" i="1"/>
  <c r="H984" i="1"/>
  <c r="H982" i="1"/>
  <c r="J980" i="1"/>
  <c r="I980" i="1"/>
  <c r="H980" i="1"/>
  <c r="J976" i="1"/>
  <c r="J975" i="1" s="1"/>
  <c r="J974" i="1" s="1"/>
  <c r="I976" i="1"/>
  <c r="I975" i="1" s="1"/>
  <c r="I974" i="1" s="1"/>
  <c r="H976" i="1"/>
  <c r="H975" i="1" s="1"/>
  <c r="H974" i="1" s="1"/>
  <c r="J972" i="1"/>
  <c r="J971" i="1" s="1"/>
  <c r="I972" i="1"/>
  <c r="I971" i="1" s="1"/>
  <c r="H971" i="1"/>
  <c r="J970" i="1"/>
  <c r="G214" i="2" s="1"/>
  <c r="H970" i="1"/>
  <c r="H969" i="1" s="1"/>
  <c r="I969" i="1"/>
  <c r="J961" i="1"/>
  <c r="J960" i="1" s="1"/>
  <c r="J959" i="1" s="1"/>
  <c r="J958" i="1" s="1"/>
  <c r="J957" i="1" s="1"/>
  <c r="J956" i="1" s="1"/>
  <c r="I961" i="1"/>
  <c r="I960" i="1" s="1"/>
  <c r="I959" i="1" s="1"/>
  <c r="I958" i="1" s="1"/>
  <c r="I957" i="1" s="1"/>
  <c r="I956" i="1" s="1"/>
  <c r="H961" i="1"/>
  <c r="H960" i="1" s="1"/>
  <c r="H959" i="1" s="1"/>
  <c r="H958" i="1" s="1"/>
  <c r="H957" i="1" s="1"/>
  <c r="H956" i="1" s="1"/>
  <c r="J953" i="1"/>
  <c r="I953" i="1"/>
  <c r="H953" i="1"/>
  <c r="J949" i="1"/>
  <c r="J948" i="1" s="1"/>
  <c r="J947" i="1" s="1"/>
  <c r="I949" i="1"/>
  <c r="I948" i="1" s="1"/>
  <c r="I947" i="1" s="1"/>
  <c r="H949" i="1"/>
  <c r="H948" i="1" s="1"/>
  <c r="J944" i="1"/>
  <c r="I944" i="1"/>
  <c r="H944" i="1"/>
  <c r="J942" i="1"/>
  <c r="I942" i="1"/>
  <c r="H942" i="1"/>
  <c r="J937" i="1"/>
  <c r="J936" i="1" s="1"/>
  <c r="J935" i="1" s="1"/>
  <c r="J934" i="1" s="1"/>
  <c r="I937" i="1"/>
  <c r="I936" i="1" s="1"/>
  <c r="I935" i="1" s="1"/>
  <c r="I934" i="1" s="1"/>
  <c r="H937" i="1"/>
  <c r="H936" i="1" s="1"/>
  <c r="H935" i="1" s="1"/>
  <c r="H934" i="1" s="1"/>
  <c r="J931" i="1"/>
  <c r="J930" i="1" s="1"/>
  <c r="J929" i="1" s="1"/>
  <c r="J928" i="1" s="1"/>
  <c r="I931" i="1"/>
  <c r="I930" i="1" s="1"/>
  <c r="I929" i="1" s="1"/>
  <c r="I928" i="1" s="1"/>
  <c r="H931" i="1"/>
  <c r="H930" i="1" s="1"/>
  <c r="H929" i="1" s="1"/>
  <c r="H928" i="1" s="1"/>
  <c r="J926" i="1"/>
  <c r="J925" i="1" s="1"/>
  <c r="I926" i="1"/>
  <c r="I925" i="1" s="1"/>
  <c r="H926" i="1"/>
  <c r="H925" i="1" s="1"/>
  <c r="J921" i="1"/>
  <c r="J920" i="1" s="1"/>
  <c r="I921" i="1"/>
  <c r="I920" i="1" s="1"/>
  <c r="H921" i="1"/>
  <c r="H920" i="1" s="1"/>
  <c r="J917" i="1"/>
  <c r="I917" i="1"/>
  <c r="H917" i="1"/>
  <c r="J913" i="1"/>
  <c r="I913" i="1"/>
  <c r="H913" i="1"/>
  <c r="J908" i="1"/>
  <c r="J907" i="1" s="1"/>
  <c r="J906" i="1" s="1"/>
  <c r="J905" i="1" s="1"/>
  <c r="I908" i="1"/>
  <c r="I907" i="1" s="1"/>
  <c r="I906" i="1" s="1"/>
  <c r="I905" i="1" s="1"/>
  <c r="H908" i="1"/>
  <c r="H907" i="1" s="1"/>
  <c r="H906" i="1" s="1"/>
  <c r="H905" i="1" s="1"/>
  <c r="J901" i="1"/>
  <c r="J900" i="1" s="1"/>
  <c r="J899" i="1" s="1"/>
  <c r="J898" i="1" s="1"/>
  <c r="I901" i="1"/>
  <c r="I900" i="1" s="1"/>
  <c r="I899" i="1" s="1"/>
  <c r="I898" i="1" s="1"/>
  <c r="H901" i="1"/>
  <c r="H900" i="1" s="1"/>
  <c r="H899" i="1" s="1"/>
  <c r="H898" i="1" s="1"/>
  <c r="J896" i="1"/>
  <c r="J895" i="1" s="1"/>
  <c r="J894" i="1" s="1"/>
  <c r="J893" i="1" s="1"/>
  <c r="I896" i="1"/>
  <c r="I895" i="1" s="1"/>
  <c r="I894" i="1" s="1"/>
  <c r="I893" i="1" s="1"/>
  <c r="H896" i="1"/>
  <c r="H895" i="1" s="1"/>
  <c r="H894" i="1" s="1"/>
  <c r="H893" i="1" s="1"/>
  <c r="J890" i="1"/>
  <c r="J889" i="1" s="1"/>
  <c r="J888" i="1" s="1"/>
  <c r="J887" i="1" s="1"/>
  <c r="I890" i="1"/>
  <c r="I889" i="1" s="1"/>
  <c r="I888" i="1" s="1"/>
  <c r="I887" i="1" s="1"/>
  <c r="H890" i="1"/>
  <c r="H889" i="1" s="1"/>
  <c r="H888" i="1" s="1"/>
  <c r="H887" i="1" s="1"/>
  <c r="J885" i="1"/>
  <c r="J884" i="1" s="1"/>
  <c r="I885" i="1"/>
  <c r="I884" i="1" s="1"/>
  <c r="H885" i="1"/>
  <c r="H884" i="1" s="1"/>
  <c r="J878" i="1"/>
  <c r="I878" i="1"/>
  <c r="H878" i="1"/>
  <c r="J876" i="1"/>
  <c r="I876" i="1"/>
  <c r="H876" i="1"/>
  <c r="J871" i="1"/>
  <c r="I871" i="1"/>
  <c r="H871" i="1"/>
  <c r="J869" i="1"/>
  <c r="I869" i="1"/>
  <c r="H869" i="1"/>
  <c r="J860" i="1"/>
  <c r="J859" i="1" s="1"/>
  <c r="J858" i="1" s="1"/>
  <c r="J857" i="1" s="1"/>
  <c r="J856" i="1" s="1"/>
  <c r="J855" i="1" s="1"/>
  <c r="I860" i="1"/>
  <c r="I859" i="1" s="1"/>
  <c r="I858" i="1" s="1"/>
  <c r="I857" i="1" s="1"/>
  <c r="I856" i="1" s="1"/>
  <c r="I855" i="1" s="1"/>
  <c r="H860" i="1"/>
  <c r="H859" i="1" s="1"/>
  <c r="H858" i="1" s="1"/>
  <c r="H857" i="1" s="1"/>
  <c r="H856" i="1" s="1"/>
  <c r="H855" i="1" s="1"/>
  <c r="J853" i="1"/>
  <c r="J852" i="1" s="1"/>
  <c r="J851" i="1" s="1"/>
  <c r="J850" i="1" s="1"/>
  <c r="I853" i="1"/>
  <c r="I852" i="1" s="1"/>
  <c r="I851" i="1" s="1"/>
  <c r="I850" i="1" s="1"/>
  <c r="H853" i="1"/>
  <c r="H852" i="1" s="1"/>
  <c r="H851" i="1" s="1"/>
  <c r="H850" i="1" s="1"/>
  <c r="J848" i="1"/>
  <c r="J847" i="1" s="1"/>
  <c r="J846" i="1" s="1"/>
  <c r="J845" i="1" s="1"/>
  <c r="I848" i="1"/>
  <c r="I847" i="1" s="1"/>
  <c r="I846" i="1" s="1"/>
  <c r="I845" i="1" s="1"/>
  <c r="H848" i="1"/>
  <c r="H847" i="1" s="1"/>
  <c r="H846" i="1" s="1"/>
  <c r="H845" i="1" s="1"/>
  <c r="J843" i="1"/>
  <c r="I843" i="1"/>
  <c r="H843" i="1"/>
  <c r="J841" i="1"/>
  <c r="I841" i="1"/>
  <c r="H841" i="1"/>
  <c r="J836" i="1"/>
  <c r="J835" i="1" s="1"/>
  <c r="J834" i="1" s="1"/>
  <c r="I836" i="1"/>
  <c r="I835" i="1" s="1"/>
  <c r="I834" i="1" s="1"/>
  <c r="H836" i="1"/>
  <c r="H835" i="1" s="1"/>
  <c r="H834" i="1" s="1"/>
  <c r="J832" i="1"/>
  <c r="I832" i="1"/>
  <c r="H832" i="1"/>
  <c r="J830" i="1"/>
  <c r="I830" i="1"/>
  <c r="H830" i="1"/>
  <c r="J828" i="1"/>
  <c r="I828" i="1"/>
  <c r="H828" i="1"/>
  <c r="J825" i="1"/>
  <c r="I825" i="1"/>
  <c r="H825" i="1"/>
  <c r="H821" i="1"/>
  <c r="H817" i="1" s="1"/>
  <c r="J812" i="1"/>
  <c r="J811" i="1" s="1"/>
  <c r="I812" i="1"/>
  <c r="I811" i="1" s="1"/>
  <c r="H812" i="1"/>
  <c r="J809" i="1"/>
  <c r="I809" i="1"/>
  <c r="H809" i="1"/>
  <c r="J805" i="1"/>
  <c r="I805" i="1"/>
  <c r="H805" i="1"/>
  <c r="J794" i="1"/>
  <c r="J793" i="1" s="1"/>
  <c r="J792" i="1" s="1"/>
  <c r="J791" i="1" s="1"/>
  <c r="I794" i="1"/>
  <c r="I793" i="1" s="1"/>
  <c r="I792" i="1" s="1"/>
  <c r="I791" i="1" s="1"/>
  <c r="H794" i="1"/>
  <c r="H793" i="1" s="1"/>
  <c r="H792" i="1" s="1"/>
  <c r="H791" i="1" s="1"/>
  <c r="J789" i="1"/>
  <c r="J788" i="1" s="1"/>
  <c r="J787" i="1" s="1"/>
  <c r="J786" i="1" s="1"/>
  <c r="I789" i="1"/>
  <c r="I788" i="1" s="1"/>
  <c r="I787" i="1" s="1"/>
  <c r="I786" i="1" s="1"/>
  <c r="H789" i="1"/>
  <c r="H788" i="1" s="1"/>
  <c r="H787" i="1" s="1"/>
  <c r="H786" i="1" s="1"/>
  <c r="J784" i="1"/>
  <c r="I784" i="1"/>
  <c r="H784" i="1"/>
  <c r="J782" i="1"/>
  <c r="I782" i="1"/>
  <c r="H782" i="1"/>
  <c r="J777" i="1"/>
  <c r="J776" i="1" s="1"/>
  <c r="J775" i="1" s="1"/>
  <c r="J774" i="1" s="1"/>
  <c r="I777" i="1"/>
  <c r="I776" i="1" s="1"/>
  <c r="I775" i="1" s="1"/>
  <c r="I774" i="1" s="1"/>
  <c r="H777" i="1"/>
  <c r="H776" i="1" s="1"/>
  <c r="H775" i="1" s="1"/>
  <c r="H774" i="1" s="1"/>
  <c r="J772" i="1"/>
  <c r="J771" i="1" s="1"/>
  <c r="I772" i="1"/>
  <c r="I771" i="1" s="1"/>
  <c r="H772" i="1"/>
  <c r="H771" i="1" s="1"/>
  <c r="J768" i="1"/>
  <c r="I768" i="1"/>
  <c r="H768" i="1"/>
  <c r="J766" i="1"/>
  <c r="I766" i="1"/>
  <c r="H766" i="1"/>
  <c r="J755" i="1"/>
  <c r="J754" i="1" s="1"/>
  <c r="J753" i="1" s="1"/>
  <c r="J752" i="1" s="1"/>
  <c r="I755" i="1"/>
  <c r="I754" i="1" s="1"/>
  <c r="I753" i="1" s="1"/>
  <c r="I752" i="1" s="1"/>
  <c r="H755" i="1"/>
  <c r="H754" i="1" s="1"/>
  <c r="H753" i="1" s="1"/>
  <c r="H752" i="1" s="1"/>
  <c r="J741" i="1"/>
  <c r="J738" i="1"/>
  <c r="I738" i="1"/>
  <c r="I735" i="1" s="1"/>
  <c r="H738" i="1"/>
  <c r="H735" i="1" s="1"/>
  <c r="J731" i="1"/>
  <c r="I731" i="1"/>
  <c r="H731" i="1"/>
  <c r="J729" i="1"/>
  <c r="I729" i="1"/>
  <c r="H729" i="1"/>
  <c r="J724" i="1"/>
  <c r="J723" i="1" s="1"/>
  <c r="J722" i="1" s="1"/>
  <c r="J721" i="1" s="1"/>
  <c r="I724" i="1"/>
  <c r="I723" i="1" s="1"/>
  <c r="I722" i="1" s="1"/>
  <c r="I721" i="1" s="1"/>
  <c r="H724" i="1"/>
  <c r="H723" i="1" s="1"/>
  <c r="H722" i="1" s="1"/>
  <c r="H721" i="1" s="1"/>
  <c r="J719" i="1"/>
  <c r="J718" i="1" s="1"/>
  <c r="J717" i="1" s="1"/>
  <c r="J716" i="1" s="1"/>
  <c r="I719" i="1"/>
  <c r="I718" i="1" s="1"/>
  <c r="I717" i="1" s="1"/>
  <c r="I716" i="1" s="1"/>
  <c r="H719" i="1"/>
  <c r="H718" i="1" s="1"/>
  <c r="H717" i="1" s="1"/>
  <c r="H716" i="1" s="1"/>
  <c r="J714" i="1"/>
  <c r="I714" i="1"/>
  <c r="H714" i="1"/>
  <c r="J712" i="1"/>
  <c r="I712" i="1"/>
  <c r="H712" i="1"/>
  <c r="J709" i="1"/>
  <c r="J708" i="1" s="1"/>
  <c r="I709" i="1"/>
  <c r="I708" i="1" s="1"/>
  <c r="H709" i="1"/>
  <c r="H708" i="1" s="1"/>
  <c r="J706" i="1"/>
  <c r="J705" i="1" s="1"/>
  <c r="I706" i="1"/>
  <c r="I705" i="1" s="1"/>
  <c r="H706" i="1"/>
  <c r="H705" i="1" s="1"/>
  <c r="J703" i="1"/>
  <c r="I703" i="1"/>
  <c r="H703" i="1"/>
  <c r="J699" i="1"/>
  <c r="I699" i="1"/>
  <c r="H699" i="1"/>
  <c r="J697" i="1"/>
  <c r="I697" i="1"/>
  <c r="H697" i="1"/>
  <c r="J695" i="1"/>
  <c r="I695" i="1"/>
  <c r="H695" i="1"/>
  <c r="H690" i="1" s="1"/>
  <c r="J693" i="1"/>
  <c r="I693" i="1"/>
  <c r="H693" i="1"/>
  <c r="J691" i="1"/>
  <c r="I691" i="1"/>
  <c r="H691" i="1"/>
  <c r="J688" i="1"/>
  <c r="I688" i="1"/>
  <c r="H688" i="1"/>
  <c r="J686" i="1"/>
  <c r="I686" i="1"/>
  <c r="H686" i="1"/>
  <c r="J684" i="1"/>
  <c r="I684" i="1"/>
  <c r="H684" i="1"/>
  <c r="J682" i="1"/>
  <c r="I682" i="1"/>
  <c r="H682" i="1"/>
  <c r="J678" i="1"/>
  <c r="I678" i="1"/>
  <c r="H678" i="1"/>
  <c r="J676" i="1"/>
  <c r="I676" i="1"/>
  <c r="H676" i="1"/>
  <c r="J674" i="1"/>
  <c r="I674" i="1"/>
  <c r="H674" i="1"/>
  <c r="J672" i="1"/>
  <c r="I672" i="1"/>
  <c r="H672" i="1"/>
  <c r="J670" i="1"/>
  <c r="I670" i="1"/>
  <c r="H670" i="1"/>
  <c r="J668" i="1"/>
  <c r="I668" i="1"/>
  <c r="H668" i="1"/>
  <c r="J666" i="1"/>
  <c r="I666" i="1"/>
  <c r="H666" i="1"/>
  <c r="J664" i="1"/>
  <c r="I664" i="1"/>
  <c r="H664" i="1"/>
  <c r="J658" i="1"/>
  <c r="J657" i="1" s="1"/>
  <c r="J656" i="1" s="1"/>
  <c r="J655" i="1" s="1"/>
  <c r="I658" i="1"/>
  <c r="I657" i="1" s="1"/>
  <c r="I656" i="1" s="1"/>
  <c r="I655" i="1" s="1"/>
  <c r="H658" i="1"/>
  <c r="H657" i="1" s="1"/>
  <c r="H656" i="1" s="1"/>
  <c r="H655" i="1" s="1"/>
  <c r="J653" i="1"/>
  <c r="I653" i="1"/>
  <c r="H653" i="1"/>
  <c r="J651" i="1"/>
  <c r="I651" i="1"/>
  <c r="H651" i="1"/>
  <c r="J645" i="1"/>
  <c r="J644" i="1" s="1"/>
  <c r="J643" i="1" s="1"/>
  <c r="I645" i="1"/>
  <c r="I644" i="1" s="1"/>
  <c r="I643" i="1" s="1"/>
  <c r="H645" i="1"/>
  <c r="H644" i="1" s="1"/>
  <c r="H643" i="1" s="1"/>
  <c r="J641" i="1"/>
  <c r="J640" i="1" s="1"/>
  <c r="I641" i="1"/>
  <c r="I640" i="1" s="1"/>
  <c r="H641" i="1"/>
  <c r="H640" i="1" s="1"/>
  <c r="J638" i="1"/>
  <c r="J637" i="1" s="1"/>
  <c r="I638" i="1"/>
  <c r="I637" i="1" s="1"/>
  <c r="H638" i="1"/>
  <c r="H637" i="1" s="1"/>
  <c r="J635" i="1"/>
  <c r="I635" i="1"/>
  <c r="H635" i="1"/>
  <c r="J633" i="1"/>
  <c r="I633" i="1"/>
  <c r="H633" i="1"/>
  <c r="J630" i="1"/>
  <c r="I630" i="1"/>
  <c r="H630" i="1"/>
  <c r="J628" i="1"/>
  <c r="I628" i="1"/>
  <c r="H628" i="1"/>
  <c r="J626" i="1"/>
  <c r="I626" i="1"/>
  <c r="H626" i="1"/>
  <c r="J624" i="1"/>
  <c r="I624" i="1"/>
  <c r="H624" i="1"/>
  <c r="J622" i="1"/>
  <c r="I622" i="1"/>
  <c r="H622" i="1"/>
  <c r="J615" i="1"/>
  <c r="J614" i="1" s="1"/>
  <c r="J613" i="1" s="1"/>
  <c r="J612" i="1" s="1"/>
  <c r="J611" i="1" s="1"/>
  <c r="J610" i="1" s="1"/>
  <c r="I615" i="1"/>
  <c r="I614" i="1" s="1"/>
  <c r="I613" i="1" s="1"/>
  <c r="I612" i="1" s="1"/>
  <c r="I611" i="1" s="1"/>
  <c r="I610" i="1" s="1"/>
  <c r="H615" i="1"/>
  <c r="H614" i="1" s="1"/>
  <c r="H613" i="1" s="1"/>
  <c r="H612" i="1" s="1"/>
  <c r="H611" i="1" s="1"/>
  <c r="H610" i="1" s="1"/>
  <c r="H607" i="1"/>
  <c r="J603" i="1"/>
  <c r="J602" i="1" s="1"/>
  <c r="J601" i="1" s="1"/>
  <c r="I603" i="1"/>
  <c r="I602" i="1" s="1"/>
  <c r="I601" i="1" s="1"/>
  <c r="H603" i="1"/>
  <c r="J599" i="1"/>
  <c r="J598" i="1" s="1"/>
  <c r="J597" i="1" s="1"/>
  <c r="I599" i="1"/>
  <c r="I598" i="1" s="1"/>
  <c r="I597" i="1" s="1"/>
  <c r="H599" i="1"/>
  <c r="H598" i="1" s="1"/>
  <c r="H597" i="1" s="1"/>
  <c r="J592" i="1"/>
  <c r="I592" i="1"/>
  <c r="H592" i="1"/>
  <c r="J588" i="1"/>
  <c r="J587" i="1" s="1"/>
  <c r="J586" i="1" s="1"/>
  <c r="I588" i="1"/>
  <c r="I587" i="1" s="1"/>
  <c r="I586" i="1" s="1"/>
  <c r="H588" i="1"/>
  <c r="J584" i="1"/>
  <c r="I584" i="1"/>
  <c r="H584" i="1"/>
  <c r="J582" i="1"/>
  <c r="I582" i="1"/>
  <c r="H582" i="1"/>
  <c r="J580" i="1"/>
  <c r="I580" i="1"/>
  <c r="H580" i="1"/>
  <c r="J570" i="1"/>
  <c r="J569" i="1" s="1"/>
  <c r="I570" i="1"/>
  <c r="I569" i="1" s="1"/>
  <c r="H570" i="1"/>
  <c r="H569" i="1" s="1"/>
  <c r="J567" i="1"/>
  <c r="J566" i="1" s="1"/>
  <c r="I567" i="1"/>
  <c r="I566" i="1" s="1"/>
  <c r="H567" i="1"/>
  <c r="H566" i="1" s="1"/>
  <c r="J560" i="1"/>
  <c r="J559" i="1" s="1"/>
  <c r="J558" i="1" s="1"/>
  <c r="J557" i="1" s="1"/>
  <c r="J556" i="1" s="1"/>
  <c r="I560" i="1"/>
  <c r="I559" i="1" s="1"/>
  <c r="I558" i="1" s="1"/>
  <c r="I557" i="1" s="1"/>
  <c r="I556" i="1" s="1"/>
  <c r="I555" i="1" s="1"/>
  <c r="H560" i="1"/>
  <c r="H559" i="1" s="1"/>
  <c r="H558" i="1" s="1"/>
  <c r="H557" i="1" s="1"/>
  <c r="H556" i="1" s="1"/>
  <c r="H555" i="1" s="1"/>
  <c r="J553" i="1"/>
  <c r="I553" i="1"/>
  <c r="H553" i="1"/>
  <c r="J549" i="1"/>
  <c r="J548" i="1" s="1"/>
  <c r="J547" i="1" s="1"/>
  <c r="J546" i="1" s="1"/>
  <c r="J545" i="1" s="1"/>
  <c r="J544" i="1" s="1"/>
  <c r="I549" i="1"/>
  <c r="I548" i="1" s="1"/>
  <c r="I547" i="1" s="1"/>
  <c r="I546" i="1" s="1"/>
  <c r="I545" i="1" s="1"/>
  <c r="H549" i="1"/>
  <c r="H548" i="1" s="1"/>
  <c r="J541" i="1"/>
  <c r="J540" i="1" s="1"/>
  <c r="J539" i="1" s="1"/>
  <c r="J538" i="1" s="1"/>
  <c r="I541" i="1"/>
  <c r="I540" i="1" s="1"/>
  <c r="I539" i="1" s="1"/>
  <c r="I538" i="1" s="1"/>
  <c r="H541" i="1"/>
  <c r="H540" i="1" s="1"/>
  <c r="H539" i="1" s="1"/>
  <c r="H538" i="1" s="1"/>
  <c r="J536" i="1"/>
  <c r="J535" i="1" s="1"/>
  <c r="J534" i="1" s="1"/>
  <c r="J533" i="1" s="1"/>
  <c r="I536" i="1"/>
  <c r="I535" i="1" s="1"/>
  <c r="I534" i="1" s="1"/>
  <c r="I533" i="1" s="1"/>
  <c r="H536" i="1"/>
  <c r="H535" i="1" s="1"/>
  <c r="H534" i="1" s="1"/>
  <c r="H533" i="1" s="1"/>
  <c r="J529" i="1"/>
  <c r="J528" i="1" s="1"/>
  <c r="J527" i="1" s="1"/>
  <c r="J526" i="1" s="1"/>
  <c r="J525" i="1" s="1"/>
  <c r="I529" i="1"/>
  <c r="I528" i="1" s="1"/>
  <c r="I527" i="1" s="1"/>
  <c r="I526" i="1" s="1"/>
  <c r="I525" i="1" s="1"/>
  <c r="I524" i="1" s="1"/>
  <c r="H529" i="1"/>
  <c r="H528" i="1" s="1"/>
  <c r="H527" i="1" s="1"/>
  <c r="H526" i="1" s="1"/>
  <c r="H525" i="1" s="1"/>
  <c r="H524" i="1" s="1"/>
  <c r="H512" i="1" s="1"/>
  <c r="J522" i="1"/>
  <c r="J521" i="1" s="1"/>
  <c r="J520" i="1" s="1"/>
  <c r="J519" i="1" s="1"/>
  <c r="J518" i="1" s="1"/>
  <c r="J510" i="1" s="1"/>
  <c r="I522" i="1"/>
  <c r="I521" i="1" s="1"/>
  <c r="I520" i="1" s="1"/>
  <c r="I519" i="1" s="1"/>
  <c r="I518" i="1" s="1"/>
  <c r="I510" i="1" s="1"/>
  <c r="H522" i="1"/>
  <c r="H521" i="1" s="1"/>
  <c r="H520" i="1" s="1"/>
  <c r="H519" i="1" s="1"/>
  <c r="H518" i="1" s="1"/>
  <c r="H510" i="1" s="1"/>
  <c r="J507" i="1"/>
  <c r="I507" i="1"/>
  <c r="H507" i="1"/>
  <c r="J504" i="1"/>
  <c r="I504" i="1"/>
  <c r="H504" i="1"/>
  <c r="J501" i="1"/>
  <c r="I501" i="1"/>
  <c r="H501" i="1"/>
  <c r="J495" i="1"/>
  <c r="J494" i="1" s="1"/>
  <c r="I495" i="1"/>
  <c r="I494" i="1" s="1"/>
  <c r="H495" i="1"/>
  <c r="H494" i="1" s="1"/>
  <c r="J492" i="1"/>
  <c r="J491" i="1" s="1"/>
  <c r="I492" i="1"/>
  <c r="I491" i="1" s="1"/>
  <c r="H492" i="1"/>
  <c r="H491" i="1" s="1"/>
  <c r="J489" i="1"/>
  <c r="I489" i="1"/>
  <c r="H489" i="1"/>
  <c r="J485" i="1"/>
  <c r="I485" i="1"/>
  <c r="H485" i="1"/>
  <c r="J482" i="1"/>
  <c r="J481" i="1" s="1"/>
  <c r="I482" i="1"/>
  <c r="I481" i="1" s="1"/>
  <c r="H482" i="1"/>
  <c r="H481" i="1" s="1"/>
  <c r="H479" i="1"/>
  <c r="H478" i="1" s="1"/>
  <c r="J475" i="1"/>
  <c r="J474" i="1" s="1"/>
  <c r="J473" i="1" s="1"/>
  <c r="I475" i="1"/>
  <c r="I474" i="1" s="1"/>
  <c r="I473" i="1" s="1"/>
  <c r="H475" i="1"/>
  <c r="H474" i="1" s="1"/>
  <c r="H473" i="1" s="1"/>
  <c r="J468" i="1"/>
  <c r="J467" i="1" s="1"/>
  <c r="J466" i="1" s="1"/>
  <c r="J465" i="1" s="1"/>
  <c r="I468" i="1"/>
  <c r="I467" i="1" s="1"/>
  <c r="I466" i="1" s="1"/>
  <c r="I465" i="1" s="1"/>
  <c r="H468" i="1"/>
  <c r="H467" i="1" s="1"/>
  <c r="H466" i="1" s="1"/>
  <c r="H465" i="1" s="1"/>
  <c r="J462" i="1"/>
  <c r="I462" i="1"/>
  <c r="H462" i="1"/>
  <c r="J457" i="1"/>
  <c r="I457" i="1"/>
  <c r="H457" i="1"/>
  <c r="J455" i="1"/>
  <c r="I455" i="1"/>
  <c r="H455" i="1"/>
  <c r="J453" i="1"/>
  <c r="I453" i="1"/>
  <c r="H453" i="1"/>
  <c r="J451" i="1"/>
  <c r="I451" i="1"/>
  <c r="H451" i="1"/>
  <c r="J446" i="1"/>
  <c r="I446" i="1"/>
  <c r="H446" i="1"/>
  <c r="J443" i="1"/>
  <c r="I443" i="1"/>
  <c r="H443" i="1"/>
  <c r="J441" i="1"/>
  <c r="I441" i="1"/>
  <c r="H441" i="1"/>
  <c r="J438" i="1"/>
  <c r="I438" i="1"/>
  <c r="H438" i="1"/>
  <c r="H432" i="1"/>
  <c r="J428" i="1"/>
  <c r="J427" i="1" s="1"/>
  <c r="I428" i="1"/>
  <c r="I427" i="1" s="1"/>
  <c r="H428" i="1"/>
  <c r="J424" i="1"/>
  <c r="J423" i="1" s="1"/>
  <c r="J422" i="1" s="1"/>
  <c r="J421" i="1" s="1"/>
  <c r="I424" i="1"/>
  <c r="I423" i="1" s="1"/>
  <c r="I422" i="1" s="1"/>
  <c r="I421" i="1" s="1"/>
  <c r="H424" i="1"/>
  <c r="H423" i="1" s="1"/>
  <c r="H422" i="1" s="1"/>
  <c r="H421" i="1" s="1"/>
  <c r="J419" i="1"/>
  <c r="J418" i="1" s="1"/>
  <c r="I419" i="1"/>
  <c r="I418" i="1" s="1"/>
  <c r="H419" i="1"/>
  <c r="H418" i="1" s="1"/>
  <c r="J413" i="1"/>
  <c r="J412" i="1" s="1"/>
  <c r="J411" i="1" s="1"/>
  <c r="J410" i="1" s="1"/>
  <c r="G50" i="3" s="1"/>
  <c r="I413" i="1"/>
  <c r="I412" i="1" s="1"/>
  <c r="I411" i="1" s="1"/>
  <c r="I410" i="1" s="1"/>
  <c r="F50" i="3" s="1"/>
  <c r="H413" i="1"/>
  <c r="H412" i="1" s="1"/>
  <c r="H411" i="1" s="1"/>
  <c r="H410" i="1" s="1"/>
  <c r="E50" i="3" s="1"/>
  <c r="J407" i="1"/>
  <c r="J406" i="1" s="1"/>
  <c r="J405" i="1" s="1"/>
  <c r="J404" i="1" s="1"/>
  <c r="J403" i="1" s="1"/>
  <c r="J402" i="1" s="1"/>
  <c r="I407" i="1"/>
  <c r="I406" i="1" s="1"/>
  <c r="I405" i="1" s="1"/>
  <c r="I404" i="1" s="1"/>
  <c r="I403" i="1" s="1"/>
  <c r="H407" i="1"/>
  <c r="H406" i="1" s="1"/>
  <c r="H405" i="1" s="1"/>
  <c r="H404" i="1" s="1"/>
  <c r="H403" i="1" s="1"/>
  <c r="J399" i="1"/>
  <c r="J398" i="1" s="1"/>
  <c r="J397" i="1" s="1"/>
  <c r="J396" i="1" s="1"/>
  <c r="J395" i="1" s="1"/>
  <c r="J394" i="1" s="1"/>
  <c r="I399" i="1"/>
  <c r="I398" i="1" s="1"/>
  <c r="I397" i="1" s="1"/>
  <c r="I396" i="1" s="1"/>
  <c r="I395" i="1" s="1"/>
  <c r="I394" i="1" s="1"/>
  <c r="H399" i="1"/>
  <c r="H398" i="1" s="1"/>
  <c r="H397" i="1" s="1"/>
  <c r="H396" i="1" s="1"/>
  <c r="H395" i="1" s="1"/>
  <c r="H394" i="1" s="1"/>
  <c r="J390" i="1"/>
  <c r="J389" i="1" s="1"/>
  <c r="J388" i="1" s="1"/>
  <c r="I390" i="1"/>
  <c r="I389" i="1" s="1"/>
  <c r="I388" i="1" s="1"/>
  <c r="H390" i="1"/>
  <c r="H389" i="1" s="1"/>
  <c r="H388" i="1" s="1"/>
  <c r="J386" i="1"/>
  <c r="J385" i="1" s="1"/>
  <c r="J384" i="1" s="1"/>
  <c r="I386" i="1"/>
  <c r="I385" i="1" s="1"/>
  <c r="I384" i="1" s="1"/>
  <c r="H386" i="1"/>
  <c r="H385" i="1" s="1"/>
  <c r="H384" i="1" s="1"/>
  <c r="J382" i="1"/>
  <c r="J381" i="1" s="1"/>
  <c r="J380" i="1" s="1"/>
  <c r="I382" i="1"/>
  <c r="I381" i="1" s="1"/>
  <c r="I380" i="1" s="1"/>
  <c r="H382" i="1"/>
  <c r="H381" i="1" s="1"/>
  <c r="H380" i="1" s="1"/>
  <c r="J376" i="1"/>
  <c r="J375" i="1" s="1"/>
  <c r="J374" i="1" s="1"/>
  <c r="J373" i="1" s="1"/>
  <c r="J372" i="1" s="1"/>
  <c r="I376" i="1"/>
  <c r="I375" i="1" s="1"/>
  <c r="I374" i="1" s="1"/>
  <c r="I373" i="1" s="1"/>
  <c r="I372" i="1" s="1"/>
  <c r="H376" i="1"/>
  <c r="H375" i="1" s="1"/>
  <c r="H374" i="1" s="1"/>
  <c r="H373" i="1" s="1"/>
  <c r="H372" i="1" s="1"/>
  <c r="J370" i="1"/>
  <c r="I370" i="1"/>
  <c r="H370" i="1"/>
  <c r="H367" i="1"/>
  <c r="J362" i="1"/>
  <c r="J361" i="1" s="1"/>
  <c r="J360" i="1" s="1"/>
  <c r="J359" i="1" s="1"/>
  <c r="I362" i="1"/>
  <c r="I361" i="1" s="1"/>
  <c r="I360" i="1" s="1"/>
  <c r="I359" i="1" s="1"/>
  <c r="H362" i="1"/>
  <c r="H361" i="1" s="1"/>
  <c r="H360" i="1" s="1"/>
  <c r="H359" i="1" s="1"/>
  <c r="J353" i="1"/>
  <c r="J352" i="1" s="1"/>
  <c r="J351" i="1" s="1"/>
  <c r="J350" i="1" s="1"/>
  <c r="G37" i="3" s="1"/>
  <c r="I353" i="1"/>
  <c r="I352" i="1" s="1"/>
  <c r="I351" i="1" s="1"/>
  <c r="I350" i="1" s="1"/>
  <c r="F37" i="3" s="1"/>
  <c r="H353" i="1"/>
  <c r="H352" i="1" s="1"/>
  <c r="H351" i="1" s="1"/>
  <c r="H350" i="1" s="1"/>
  <c r="E37" i="3" s="1"/>
  <c r="J345" i="1"/>
  <c r="J344" i="1" s="1"/>
  <c r="J343" i="1" s="1"/>
  <c r="I345" i="1"/>
  <c r="I344" i="1" s="1"/>
  <c r="I343" i="1" s="1"/>
  <c r="H345" i="1"/>
  <c r="H344" i="1" s="1"/>
  <c r="H343" i="1" s="1"/>
  <c r="J330" i="1"/>
  <c r="I330" i="1"/>
  <c r="H330" i="1"/>
  <c r="J328" i="1"/>
  <c r="J327" i="1" s="1"/>
  <c r="J326" i="1" s="1"/>
  <c r="I328" i="1"/>
  <c r="I327" i="1" s="1"/>
  <c r="I326" i="1" s="1"/>
  <c r="H328" i="1"/>
  <c r="H324" i="1"/>
  <c r="H323" i="1" s="1"/>
  <c r="J321" i="1"/>
  <c r="J320" i="1" s="1"/>
  <c r="I321" i="1"/>
  <c r="I320" i="1" s="1"/>
  <c r="H321" i="1"/>
  <c r="H320" i="1" s="1"/>
  <c r="J318" i="1"/>
  <c r="J317" i="1" s="1"/>
  <c r="I318" i="1"/>
  <c r="I317" i="1" s="1"/>
  <c r="H318" i="1"/>
  <c r="H317" i="1" s="1"/>
  <c r="J314" i="1"/>
  <c r="I314" i="1"/>
  <c r="H314" i="1"/>
  <c r="J312" i="1"/>
  <c r="I312" i="1"/>
  <c r="H312" i="1"/>
  <c r="J310" i="1"/>
  <c r="I310" i="1"/>
  <c r="H310" i="1"/>
  <c r="J308" i="1"/>
  <c r="I308" i="1"/>
  <c r="H308" i="1"/>
  <c r="H307" i="1"/>
  <c r="H306" i="1" s="1"/>
  <c r="J306" i="1"/>
  <c r="I306" i="1"/>
  <c r="J296" i="1"/>
  <c r="J295" i="1" s="1"/>
  <c r="J294" i="1" s="1"/>
  <c r="J293" i="1" s="1"/>
  <c r="G34" i="3" s="1"/>
  <c r="I296" i="1"/>
  <c r="I295" i="1" s="1"/>
  <c r="I294" i="1" s="1"/>
  <c r="I293" i="1" s="1"/>
  <c r="F34" i="3" s="1"/>
  <c r="H296" i="1"/>
  <c r="H295" i="1" s="1"/>
  <c r="H294" i="1" s="1"/>
  <c r="H293" i="1" s="1"/>
  <c r="E34" i="3" s="1"/>
  <c r="J288" i="1"/>
  <c r="J287" i="1" s="1"/>
  <c r="J286" i="1" s="1"/>
  <c r="I288" i="1"/>
  <c r="I287" i="1" s="1"/>
  <c r="I286" i="1" s="1"/>
  <c r="H288" i="1"/>
  <c r="H287" i="1" s="1"/>
  <c r="H286" i="1" s="1"/>
  <c r="J282" i="1"/>
  <c r="J281" i="1" s="1"/>
  <c r="J280" i="1" s="1"/>
  <c r="J279" i="1" s="1"/>
  <c r="I282" i="1"/>
  <c r="I281" i="1" s="1"/>
  <c r="I280" i="1" s="1"/>
  <c r="I279" i="1" s="1"/>
  <c r="H282" i="1"/>
  <c r="H281" i="1" s="1"/>
  <c r="H280" i="1" s="1"/>
  <c r="H279" i="1" s="1"/>
  <c r="J277" i="1"/>
  <c r="I277" i="1"/>
  <c r="H277" i="1"/>
  <c r="J275" i="1"/>
  <c r="I275" i="1"/>
  <c r="H275" i="1"/>
  <c r="J266" i="1"/>
  <c r="I266" i="1"/>
  <c r="H266" i="1"/>
  <c r="J262" i="1"/>
  <c r="J261" i="1" s="1"/>
  <c r="J260" i="1" s="1"/>
  <c r="I262" i="1"/>
  <c r="I261" i="1" s="1"/>
  <c r="I260" i="1" s="1"/>
  <c r="H262" i="1"/>
  <c r="H261" i="1" s="1"/>
  <c r="H260" i="1" s="1"/>
  <c r="J256" i="1"/>
  <c r="J255" i="1" s="1"/>
  <c r="J254" i="1" s="1"/>
  <c r="I256" i="1"/>
  <c r="I255" i="1" s="1"/>
  <c r="I254" i="1" s="1"/>
  <c r="H256" i="1"/>
  <c r="H255" i="1" s="1"/>
  <c r="H254" i="1" s="1"/>
  <c r="J252" i="1"/>
  <c r="J251" i="1" s="1"/>
  <c r="J250" i="1" s="1"/>
  <c r="J249" i="1" s="1"/>
  <c r="I252" i="1"/>
  <c r="I251" i="1" s="1"/>
  <c r="I250" i="1" s="1"/>
  <c r="I249" i="1" s="1"/>
  <c r="H252" i="1"/>
  <c r="H251" i="1" s="1"/>
  <c r="H250" i="1" s="1"/>
  <c r="H249" i="1" s="1"/>
  <c r="J247" i="1"/>
  <c r="I247" i="1"/>
  <c r="H247" i="1"/>
  <c r="J245" i="1"/>
  <c r="I245" i="1"/>
  <c r="H245" i="1"/>
  <c r="J239" i="1"/>
  <c r="I239" i="1"/>
  <c r="H239" i="1"/>
  <c r="J237" i="1"/>
  <c r="I237" i="1"/>
  <c r="H237" i="1"/>
  <c r="J233" i="1"/>
  <c r="J232" i="1" s="1"/>
  <c r="J231" i="1" s="1"/>
  <c r="I233" i="1"/>
  <c r="I232" i="1" s="1"/>
  <c r="I231" i="1" s="1"/>
  <c r="H233" i="1"/>
  <c r="H232" i="1" s="1"/>
  <c r="H231" i="1" s="1"/>
  <c r="J225" i="1"/>
  <c r="J224" i="1" s="1"/>
  <c r="J223" i="1" s="1"/>
  <c r="J222" i="1" s="1"/>
  <c r="I225" i="1"/>
  <c r="I224" i="1" s="1"/>
  <c r="I223" i="1" s="1"/>
  <c r="I222" i="1" s="1"/>
  <c r="H225" i="1"/>
  <c r="H224" i="1" s="1"/>
  <c r="H223" i="1" s="1"/>
  <c r="H222" i="1" s="1"/>
  <c r="J220" i="1"/>
  <c r="J219" i="1" s="1"/>
  <c r="J218" i="1" s="1"/>
  <c r="J217" i="1" s="1"/>
  <c r="I220" i="1"/>
  <c r="I219" i="1" s="1"/>
  <c r="I218" i="1" s="1"/>
  <c r="I217" i="1" s="1"/>
  <c r="H220" i="1"/>
  <c r="H219" i="1" s="1"/>
  <c r="H218" i="1" s="1"/>
  <c r="H217" i="1" s="1"/>
  <c r="J214" i="1"/>
  <c r="J213" i="1" s="1"/>
  <c r="I214" i="1"/>
  <c r="I213" i="1" s="1"/>
  <c r="H214" i="1"/>
  <c r="H213" i="1" s="1"/>
  <c r="J211" i="1"/>
  <c r="I211" i="1"/>
  <c r="H211" i="1"/>
  <c r="J209" i="1"/>
  <c r="I209" i="1"/>
  <c r="H209" i="1"/>
  <c r="J206" i="1"/>
  <c r="I206" i="1"/>
  <c r="H206" i="1"/>
  <c r="J201" i="1"/>
  <c r="J200" i="1" s="1"/>
  <c r="J199" i="1" s="1"/>
  <c r="I201" i="1"/>
  <c r="I200" i="1" s="1"/>
  <c r="I199" i="1" s="1"/>
  <c r="H201" i="1"/>
  <c r="H200" i="1" s="1"/>
  <c r="H199" i="1" s="1"/>
  <c r="J197" i="1"/>
  <c r="J196" i="1" s="1"/>
  <c r="I197" i="1"/>
  <c r="I196" i="1" s="1"/>
  <c r="H197" i="1"/>
  <c r="H196" i="1" s="1"/>
  <c r="J193" i="1"/>
  <c r="I193" i="1"/>
  <c r="H193" i="1"/>
  <c r="J191" i="1"/>
  <c r="J190" i="1" s="1"/>
  <c r="I191" i="1"/>
  <c r="I190" i="1" s="1"/>
  <c r="H191" i="1"/>
  <c r="J188" i="1"/>
  <c r="J185" i="1" s="1"/>
  <c r="I188" i="1"/>
  <c r="I185" i="1" s="1"/>
  <c r="H188" i="1"/>
  <c r="H185" i="1" s="1"/>
  <c r="J183" i="1"/>
  <c r="I183" i="1"/>
  <c r="H183" i="1"/>
  <c r="J181" i="1"/>
  <c r="I181" i="1"/>
  <c r="H181" i="1"/>
  <c r="J173" i="1"/>
  <c r="J172" i="1" s="1"/>
  <c r="J171" i="1" s="1"/>
  <c r="J170" i="1" s="1"/>
  <c r="J169" i="1" s="1"/>
  <c r="I173" i="1"/>
  <c r="I172" i="1" s="1"/>
  <c r="I171" i="1" s="1"/>
  <c r="I170" i="1" s="1"/>
  <c r="I169" i="1" s="1"/>
  <c r="H173" i="1"/>
  <c r="H172" i="1" s="1"/>
  <c r="H171" i="1" s="1"/>
  <c r="H170" i="1" s="1"/>
  <c r="H169" i="1" s="1"/>
  <c r="H167" i="1"/>
  <c r="J165" i="1"/>
  <c r="I165" i="1"/>
  <c r="H165" i="1"/>
  <c r="H164" i="1"/>
  <c r="H163" i="1" s="1"/>
  <c r="J163" i="1"/>
  <c r="J162" i="1" s="1"/>
  <c r="J161" i="1" s="1"/>
  <c r="I163" i="1"/>
  <c r="I162" i="1" s="1"/>
  <c r="I161" i="1" s="1"/>
  <c r="J159" i="1"/>
  <c r="I159" i="1"/>
  <c r="H159" i="1"/>
  <c r="J156" i="1"/>
  <c r="I156" i="1"/>
  <c r="J154" i="1"/>
  <c r="I154" i="1"/>
  <c r="H154" i="1"/>
  <c r="J148" i="1"/>
  <c r="J147" i="1" s="1"/>
  <c r="I148" i="1"/>
  <c r="I147" i="1" s="1"/>
  <c r="H148" i="1"/>
  <c r="H147" i="1" s="1"/>
  <c r="J145" i="1"/>
  <c r="J144" i="1" s="1"/>
  <c r="I145" i="1"/>
  <c r="I144" i="1" s="1"/>
  <c r="H145" i="1"/>
  <c r="H144" i="1" s="1"/>
  <c r="J139" i="1"/>
  <c r="I139" i="1"/>
  <c r="H140" i="1"/>
  <c r="H139" i="1" s="1"/>
  <c r="J136" i="1"/>
  <c r="J135" i="1" s="1"/>
  <c r="I136" i="1"/>
  <c r="I135" i="1" s="1"/>
  <c r="H136" i="1"/>
  <c r="H135" i="1" s="1"/>
  <c r="J132" i="1"/>
  <c r="J131" i="1" s="1"/>
  <c r="J130" i="1" s="1"/>
  <c r="J129" i="1" s="1"/>
  <c r="I132" i="1"/>
  <c r="I131" i="1" s="1"/>
  <c r="I130" i="1" s="1"/>
  <c r="I129" i="1" s="1"/>
  <c r="H132" i="1"/>
  <c r="H131" i="1" s="1"/>
  <c r="H130" i="1" s="1"/>
  <c r="H129" i="1" s="1"/>
  <c r="J127" i="1"/>
  <c r="J126" i="1" s="1"/>
  <c r="I127" i="1"/>
  <c r="I126" i="1" s="1"/>
  <c r="H127" i="1"/>
  <c r="H126" i="1" s="1"/>
  <c r="J124" i="1"/>
  <c r="J123" i="1" s="1"/>
  <c r="I124" i="1"/>
  <c r="I123" i="1" s="1"/>
  <c r="H124" i="1"/>
  <c r="H123" i="1" s="1"/>
  <c r="J121" i="1"/>
  <c r="J120" i="1" s="1"/>
  <c r="I121" i="1"/>
  <c r="I120" i="1" s="1"/>
  <c r="H121" i="1"/>
  <c r="H120" i="1" s="1"/>
  <c r="J116" i="1"/>
  <c r="J115" i="1" s="1"/>
  <c r="J114" i="1" s="1"/>
  <c r="J113" i="1" s="1"/>
  <c r="I116" i="1"/>
  <c r="I115" i="1" s="1"/>
  <c r="I114" i="1" s="1"/>
  <c r="I113" i="1" s="1"/>
  <c r="H116" i="1"/>
  <c r="H115" i="1" s="1"/>
  <c r="H114" i="1" s="1"/>
  <c r="H113" i="1" s="1"/>
  <c r="J110" i="1"/>
  <c r="J109" i="1" s="1"/>
  <c r="J108" i="1" s="1"/>
  <c r="I110" i="1"/>
  <c r="I109" i="1" s="1"/>
  <c r="I108" i="1" s="1"/>
  <c r="H110" i="1"/>
  <c r="H109" i="1" s="1"/>
  <c r="H108" i="1" s="1"/>
  <c r="J106" i="1"/>
  <c r="I106" i="1"/>
  <c r="H106" i="1"/>
  <c r="J103" i="1"/>
  <c r="I103" i="1"/>
  <c r="H103" i="1"/>
  <c r="J97" i="1"/>
  <c r="J96" i="1" s="1"/>
  <c r="J95" i="1" s="1"/>
  <c r="J94" i="1" s="1"/>
  <c r="G22" i="3" s="1"/>
  <c r="I97" i="1"/>
  <c r="I96" i="1" s="1"/>
  <c r="I95" i="1" s="1"/>
  <c r="I94" i="1" s="1"/>
  <c r="F22" i="3" s="1"/>
  <c r="H97" i="1"/>
  <c r="H96" i="1" s="1"/>
  <c r="H95" i="1" s="1"/>
  <c r="H94" i="1" s="1"/>
  <c r="E22" i="3" s="1"/>
  <c r="J91" i="1"/>
  <c r="J90" i="1" s="1"/>
  <c r="J89" i="1" s="1"/>
  <c r="J88" i="1" s="1"/>
  <c r="G21" i="3" s="1"/>
  <c r="I91" i="1"/>
  <c r="I90" i="1" s="1"/>
  <c r="I89" i="1" s="1"/>
  <c r="I88" i="1" s="1"/>
  <c r="F21" i="3" s="1"/>
  <c r="H91" i="1"/>
  <c r="H90" i="1" s="1"/>
  <c r="H89" i="1" s="1"/>
  <c r="H88" i="1" s="1"/>
  <c r="E21" i="3" s="1"/>
  <c r="J86" i="1"/>
  <c r="J85" i="1" s="1"/>
  <c r="J84" i="1" s="1"/>
  <c r="J83" i="1" s="1"/>
  <c r="G19" i="3" s="1"/>
  <c r="I86" i="1"/>
  <c r="I85" i="1" s="1"/>
  <c r="I84" i="1" s="1"/>
  <c r="I83" i="1" s="1"/>
  <c r="F19" i="3" s="1"/>
  <c r="H86" i="1"/>
  <c r="H85" i="1" s="1"/>
  <c r="H84" i="1" s="1"/>
  <c r="H83" i="1" s="1"/>
  <c r="E19" i="3" s="1"/>
  <c r="J80" i="1"/>
  <c r="J79" i="1" s="1"/>
  <c r="J70" i="1" s="1"/>
  <c r="I80" i="1"/>
  <c r="I79" i="1" s="1"/>
  <c r="I70" i="1" s="1"/>
  <c r="H80" i="1"/>
  <c r="H79" i="1" s="1"/>
  <c r="H77" i="1"/>
  <c r="H71" i="1" s="1"/>
  <c r="J67" i="1"/>
  <c r="J66" i="1" s="1"/>
  <c r="J65" i="1" s="1"/>
  <c r="J64" i="1" s="1"/>
  <c r="I67" i="1"/>
  <c r="I66" i="1" s="1"/>
  <c r="I65" i="1" s="1"/>
  <c r="I64" i="1" s="1"/>
  <c r="H67" i="1"/>
  <c r="H66" i="1" s="1"/>
  <c r="H65" i="1" s="1"/>
  <c r="H64" i="1" s="1"/>
  <c r="J62" i="1"/>
  <c r="J61" i="1" s="1"/>
  <c r="J60" i="1" s="1"/>
  <c r="J59" i="1" s="1"/>
  <c r="I62" i="1"/>
  <c r="I61" i="1" s="1"/>
  <c r="I60" i="1" s="1"/>
  <c r="I59" i="1" s="1"/>
  <c r="H62" i="1"/>
  <c r="H61" i="1" s="1"/>
  <c r="H60" i="1" s="1"/>
  <c r="H59" i="1" s="1"/>
  <c r="J56" i="1"/>
  <c r="J55" i="1" s="1"/>
  <c r="J54" i="1" s="1"/>
  <c r="J53" i="1" s="1"/>
  <c r="I56" i="1"/>
  <c r="I55" i="1" s="1"/>
  <c r="I54" i="1" s="1"/>
  <c r="I53" i="1" s="1"/>
  <c r="H56" i="1"/>
  <c r="H55" i="1" s="1"/>
  <c r="H54" i="1" s="1"/>
  <c r="H53" i="1" s="1"/>
  <c r="J50" i="1"/>
  <c r="J49" i="1" s="1"/>
  <c r="I50" i="1"/>
  <c r="I49" i="1" s="1"/>
  <c r="H50" i="1"/>
  <c r="H49" i="1" s="1"/>
  <c r="J46" i="1"/>
  <c r="I46" i="1"/>
  <c r="H46" i="1"/>
  <c r="J43" i="1"/>
  <c r="I43" i="1"/>
  <c r="H43" i="1"/>
  <c r="H37" i="1"/>
  <c r="J34" i="1"/>
  <c r="I34" i="1"/>
  <c r="H34" i="1"/>
  <c r="J25" i="1"/>
  <c r="J24" i="1" s="1"/>
  <c r="I25" i="1"/>
  <c r="I24" i="1" s="1"/>
  <c r="H25" i="1"/>
  <c r="H24" i="1" s="1"/>
  <c r="H22" i="1"/>
  <c r="J19" i="1"/>
  <c r="J18" i="1" s="1"/>
  <c r="J17" i="1" s="1"/>
  <c r="I19" i="1"/>
  <c r="I18" i="1" s="1"/>
  <c r="H19" i="1"/>
  <c r="G757" i="2"/>
  <c r="F757" i="2"/>
  <c r="E756" i="2"/>
  <c r="E755" i="2" s="1"/>
  <c r="E754" i="2"/>
  <c r="E753" i="2" s="1"/>
  <c r="G752" i="2"/>
  <c r="F752" i="2"/>
  <c r="E752" i="2"/>
  <c r="E748" i="2"/>
  <c r="G747" i="2"/>
  <c r="G746" i="2" s="1"/>
  <c r="F747" i="2"/>
  <c r="F746" i="2" s="1"/>
  <c r="G745" i="2"/>
  <c r="G744" i="2" s="1"/>
  <c r="F745" i="2"/>
  <c r="F744" i="2" s="1"/>
  <c r="E745" i="2"/>
  <c r="E744" i="2" s="1"/>
  <c r="G743" i="2"/>
  <c r="G742" i="2" s="1"/>
  <c r="F743" i="2"/>
  <c r="F742" i="2" s="1"/>
  <c r="E743" i="2"/>
  <c r="E742" i="2" s="1"/>
  <c r="G739" i="2"/>
  <c r="F739" i="2"/>
  <c r="E739" i="2"/>
  <c r="G738" i="2"/>
  <c r="F738" i="2"/>
  <c r="E738" i="2"/>
  <c r="G737" i="2"/>
  <c r="F737" i="2"/>
  <c r="E737" i="2"/>
  <c r="G734" i="2"/>
  <c r="G733" i="2" s="1"/>
  <c r="G732" i="2" s="1"/>
  <c r="F734" i="2"/>
  <c r="F733" i="2" s="1"/>
  <c r="F732" i="2" s="1"/>
  <c r="E734" i="2"/>
  <c r="E733" i="2" s="1"/>
  <c r="E732" i="2" s="1"/>
  <c r="G727" i="2"/>
  <c r="G726" i="2" s="1"/>
  <c r="G725" i="2" s="1"/>
  <c r="G724" i="2" s="1"/>
  <c r="F727" i="2"/>
  <c r="F726" i="2" s="1"/>
  <c r="F725" i="2" s="1"/>
  <c r="F724" i="2" s="1"/>
  <c r="E727" i="2"/>
  <c r="E726" i="2" s="1"/>
  <c r="E725" i="2" s="1"/>
  <c r="E724" i="2" s="1"/>
  <c r="E723" i="2"/>
  <c r="E722" i="2" s="1"/>
  <c r="E721" i="2" s="1"/>
  <c r="G722" i="2"/>
  <c r="G721" i="2" s="1"/>
  <c r="F722" i="2"/>
  <c r="F721" i="2" s="1"/>
  <c r="G720" i="2"/>
  <c r="G719" i="2" s="1"/>
  <c r="G718" i="2" s="1"/>
  <c r="F720" i="2"/>
  <c r="F719" i="2" s="1"/>
  <c r="F718" i="2" s="1"/>
  <c r="E720" i="2"/>
  <c r="E719" i="2" s="1"/>
  <c r="E718" i="2" s="1"/>
  <c r="G717" i="2"/>
  <c r="G716" i="2" s="1"/>
  <c r="G715" i="2" s="1"/>
  <c r="F717" i="2"/>
  <c r="F716" i="2" s="1"/>
  <c r="F715" i="2" s="1"/>
  <c r="E717" i="2"/>
  <c r="E716" i="2" s="1"/>
  <c r="E715" i="2" s="1"/>
  <c r="G713" i="2"/>
  <c r="F713" i="2"/>
  <c r="E713" i="2"/>
  <c r="G712" i="2"/>
  <c r="F712" i="2"/>
  <c r="E712" i="2"/>
  <c r="G711" i="2"/>
  <c r="F711" i="2"/>
  <c r="E711" i="2"/>
  <c r="E708" i="2"/>
  <c r="E707" i="2" s="1"/>
  <c r="G706" i="2"/>
  <c r="F706" i="2"/>
  <c r="E706" i="2"/>
  <c r="G705" i="2"/>
  <c r="F705" i="2"/>
  <c r="E705" i="2"/>
  <c r="G704" i="2"/>
  <c r="F704" i="2"/>
  <c r="E704" i="2"/>
  <c r="G701" i="2"/>
  <c r="G700" i="2" s="1"/>
  <c r="G699" i="2" s="1"/>
  <c r="F701" i="2"/>
  <c r="F700" i="2" s="1"/>
  <c r="F699" i="2" s="1"/>
  <c r="E701" i="2"/>
  <c r="E700" i="2" s="1"/>
  <c r="E699" i="2" s="1"/>
  <c r="G697" i="2"/>
  <c r="G696" i="2" s="1"/>
  <c r="G695" i="2" s="1"/>
  <c r="F697" i="2"/>
  <c r="F696" i="2" s="1"/>
  <c r="F695" i="2" s="1"/>
  <c r="E697" i="2"/>
  <c r="E696" i="2" s="1"/>
  <c r="E695" i="2" s="1"/>
  <c r="G694" i="2"/>
  <c r="G693" i="2" s="1"/>
  <c r="F694" i="2"/>
  <c r="F693" i="2" s="1"/>
  <c r="E694" i="2"/>
  <c r="E693" i="2" s="1"/>
  <c r="G692" i="2"/>
  <c r="G691" i="2" s="1"/>
  <c r="F692" i="2"/>
  <c r="F691" i="2" s="1"/>
  <c r="E692" i="2"/>
  <c r="E691" i="2" s="1"/>
  <c r="G690" i="2"/>
  <c r="F690" i="2"/>
  <c r="E690" i="2"/>
  <c r="G689" i="2"/>
  <c r="F689" i="2"/>
  <c r="E689" i="2"/>
  <c r="E684" i="2"/>
  <c r="E683" i="2" s="1"/>
  <c r="G682" i="2"/>
  <c r="G681" i="2" s="1"/>
  <c r="F682" i="2"/>
  <c r="F681" i="2" s="1"/>
  <c r="E682" i="2"/>
  <c r="E681" i="2" s="1"/>
  <c r="G680" i="2"/>
  <c r="F680" i="2"/>
  <c r="E680" i="2"/>
  <c r="G679" i="2"/>
  <c r="F679" i="2"/>
  <c r="E679" i="2"/>
  <c r="G677" i="2"/>
  <c r="G676" i="2" s="1"/>
  <c r="F677" i="2"/>
  <c r="F676" i="2" s="1"/>
  <c r="E677" i="2"/>
  <c r="E676" i="2" s="1"/>
  <c r="G675" i="2"/>
  <c r="F675" i="2"/>
  <c r="E675" i="2"/>
  <c r="G674" i="2"/>
  <c r="F674" i="2"/>
  <c r="E674" i="2"/>
  <c r="G673" i="2"/>
  <c r="F673" i="2"/>
  <c r="E673" i="2"/>
  <c r="G669" i="2"/>
  <c r="F669" i="2"/>
  <c r="E669" i="2"/>
  <c r="G668" i="2"/>
  <c r="F668" i="2"/>
  <c r="E668" i="2"/>
  <c r="G667" i="2"/>
  <c r="F667" i="2"/>
  <c r="E667" i="2"/>
  <c r="G664" i="2"/>
  <c r="G663" i="2" s="1"/>
  <c r="G662" i="2" s="1"/>
  <c r="F664" i="2"/>
  <c r="F663" i="2" s="1"/>
  <c r="F662" i="2" s="1"/>
  <c r="E664" i="2"/>
  <c r="E663" i="2" s="1"/>
  <c r="E662" i="2" s="1"/>
  <c r="G661" i="2"/>
  <c r="F661" i="2"/>
  <c r="E661" i="2"/>
  <c r="G660" i="2"/>
  <c r="F660" i="2"/>
  <c r="E660" i="2"/>
  <c r="G657" i="2"/>
  <c r="F657" i="2"/>
  <c r="E657" i="2"/>
  <c r="G656" i="2"/>
  <c r="F656" i="2"/>
  <c r="E656" i="2"/>
  <c r="G655" i="2"/>
  <c r="F655" i="2"/>
  <c r="E655" i="2"/>
  <c r="G652" i="2"/>
  <c r="G651" i="2" s="1"/>
  <c r="F652" i="2"/>
  <c r="F651" i="2" s="1"/>
  <c r="E652" i="2"/>
  <c r="E651" i="2" s="1"/>
  <c r="G650" i="2"/>
  <c r="F650" i="2"/>
  <c r="E650" i="2"/>
  <c r="G649" i="2"/>
  <c r="F649" i="2"/>
  <c r="E649" i="2"/>
  <c r="G646" i="2"/>
  <c r="G645" i="2" s="1"/>
  <c r="G644" i="2" s="1"/>
  <c r="F646" i="2"/>
  <c r="F645" i="2" s="1"/>
  <c r="F644" i="2" s="1"/>
  <c r="E646" i="2"/>
  <c r="E645" i="2" s="1"/>
  <c r="E644" i="2" s="1"/>
  <c r="G643" i="2"/>
  <c r="F643" i="2"/>
  <c r="E643" i="2"/>
  <c r="G642" i="2"/>
  <c r="F642" i="2"/>
  <c r="E642" i="2"/>
  <c r="G640" i="2"/>
  <c r="G639" i="2" s="1"/>
  <c r="F640" i="2"/>
  <c r="F639" i="2" s="1"/>
  <c r="E640" i="2"/>
  <c r="E639" i="2" s="1"/>
  <c r="E637" i="2"/>
  <c r="E636" i="2" s="1"/>
  <c r="G634" i="2"/>
  <c r="F634" i="2"/>
  <c r="E634" i="2"/>
  <c r="G633" i="2"/>
  <c r="F633" i="2"/>
  <c r="E633" i="2"/>
  <c r="G632" i="2"/>
  <c r="F632" i="2"/>
  <c r="E632" i="2"/>
  <c r="G631" i="2"/>
  <c r="F631" i="2"/>
  <c r="E631" i="2"/>
  <c r="G630" i="2"/>
  <c r="F630" i="2"/>
  <c r="E630" i="2"/>
  <c r="E626" i="2"/>
  <c r="E625" i="2" s="1"/>
  <c r="E624" i="2"/>
  <c r="G623" i="2"/>
  <c r="G622" i="2" s="1"/>
  <c r="G621" i="2" s="1"/>
  <c r="G620" i="2" s="1"/>
  <c r="F623" i="2"/>
  <c r="F622" i="2" s="1"/>
  <c r="F621" i="2" s="1"/>
  <c r="F620" i="2" s="1"/>
  <c r="E623" i="2"/>
  <c r="G619" i="2"/>
  <c r="F619" i="2"/>
  <c r="E619" i="2"/>
  <c r="G618" i="2"/>
  <c r="F618" i="2"/>
  <c r="E618" i="2"/>
  <c r="G617" i="2"/>
  <c r="F617" i="2"/>
  <c r="E617" i="2"/>
  <c r="E614" i="2"/>
  <c r="E613" i="2" s="1"/>
  <c r="E612" i="2"/>
  <c r="G611" i="2"/>
  <c r="G610" i="2" s="1"/>
  <c r="G609" i="2" s="1"/>
  <c r="F611" i="2"/>
  <c r="F610" i="2" s="1"/>
  <c r="F609" i="2" s="1"/>
  <c r="E611" i="2"/>
  <c r="G607" i="2"/>
  <c r="F607" i="2"/>
  <c r="E607" i="2"/>
  <c r="G606" i="2"/>
  <c r="F606" i="2"/>
  <c r="E606" i="2"/>
  <c r="G605" i="2"/>
  <c r="F605" i="2"/>
  <c r="E605" i="2"/>
  <c r="G600" i="2"/>
  <c r="G599" i="2" s="1"/>
  <c r="F600" i="2"/>
  <c r="F599" i="2" s="1"/>
  <c r="E600" i="2"/>
  <c r="E599" i="2" s="1"/>
  <c r="G598" i="2"/>
  <c r="G597" i="2" s="1"/>
  <c r="F598" i="2"/>
  <c r="F597" i="2" s="1"/>
  <c r="E598" i="2"/>
  <c r="E597" i="2" s="1"/>
  <c r="G593" i="2"/>
  <c r="G592" i="2" s="1"/>
  <c r="F593" i="2"/>
  <c r="F592" i="2" s="1"/>
  <c r="E593" i="2"/>
  <c r="E592" i="2" s="1"/>
  <c r="G591" i="2"/>
  <c r="G590" i="2" s="1"/>
  <c r="F591" i="2"/>
  <c r="F590" i="2" s="1"/>
  <c r="E591" i="2"/>
  <c r="E590" i="2" s="1"/>
  <c r="G589" i="2"/>
  <c r="G588" i="2" s="1"/>
  <c r="F589" i="2"/>
  <c r="F588" i="2" s="1"/>
  <c r="E589" i="2"/>
  <c r="E588" i="2" s="1"/>
  <c r="E584" i="2"/>
  <c r="E583" i="2" s="1"/>
  <c r="G583" i="2"/>
  <c r="F583" i="2"/>
  <c r="G582" i="2"/>
  <c r="F582" i="2"/>
  <c r="E582" i="2"/>
  <c r="G581" i="2"/>
  <c r="F581" i="2"/>
  <c r="E581" i="2"/>
  <c r="G580" i="2"/>
  <c r="F580" i="2"/>
  <c r="E580" i="2"/>
  <c r="G577" i="2"/>
  <c r="G576" i="2" s="1"/>
  <c r="G575" i="2" s="1"/>
  <c r="F577" i="2"/>
  <c r="F576" i="2" s="1"/>
  <c r="F575" i="2" s="1"/>
  <c r="E577" i="2"/>
  <c r="E576" i="2" s="1"/>
  <c r="E575" i="2" s="1"/>
  <c r="G574" i="2"/>
  <c r="G573" i="2" s="1"/>
  <c r="F574" i="2"/>
  <c r="F573" i="2" s="1"/>
  <c r="E574" i="2"/>
  <c r="E573" i="2" s="1"/>
  <c r="G572" i="2"/>
  <c r="G571" i="2" s="1"/>
  <c r="F572" i="2"/>
  <c r="F571" i="2" s="1"/>
  <c r="E572" i="2"/>
  <c r="E571" i="2" s="1"/>
  <c r="G567" i="2"/>
  <c r="F567" i="2"/>
  <c r="E567" i="2"/>
  <c r="G566" i="2"/>
  <c r="F566" i="2"/>
  <c r="E566" i="2"/>
  <c r="G562" i="2"/>
  <c r="G561" i="2" s="1"/>
  <c r="G560" i="2" s="1"/>
  <c r="F562" i="2"/>
  <c r="F561" i="2" s="1"/>
  <c r="F560" i="2" s="1"/>
  <c r="E562" i="2"/>
  <c r="E561" i="2" s="1"/>
  <c r="E560" i="2" s="1"/>
  <c r="E558" i="2"/>
  <c r="E557" i="2" s="1"/>
  <c r="G557" i="2"/>
  <c r="F557" i="2"/>
  <c r="G556" i="2"/>
  <c r="G555" i="2" s="1"/>
  <c r="G554" i="2" s="1"/>
  <c r="F556" i="2"/>
  <c r="F555" i="2" s="1"/>
  <c r="F554" i="2" s="1"/>
  <c r="E556" i="2"/>
  <c r="E555" i="2" s="1"/>
  <c r="G553" i="2"/>
  <c r="G552" i="2" s="1"/>
  <c r="G549" i="2" s="1"/>
  <c r="F553" i="2"/>
  <c r="F552" i="2" s="1"/>
  <c r="F549" i="2" s="1"/>
  <c r="E553" i="2"/>
  <c r="E552" i="2" s="1"/>
  <c r="E549" i="2" s="1"/>
  <c r="G548" i="2"/>
  <c r="G547" i="2" s="1"/>
  <c r="F548" i="2"/>
  <c r="F547" i="2" s="1"/>
  <c r="E548" i="2"/>
  <c r="E547" i="2" s="1"/>
  <c r="G546" i="2"/>
  <c r="G545" i="2" s="1"/>
  <c r="F546" i="2"/>
  <c r="F545" i="2" s="1"/>
  <c r="E546" i="2"/>
  <c r="E545" i="2" s="1"/>
  <c r="G541" i="2"/>
  <c r="G540" i="2" s="1"/>
  <c r="G539" i="2" s="1"/>
  <c r="G538" i="2" s="1"/>
  <c r="G537" i="2" s="1"/>
  <c r="F541" i="2"/>
  <c r="F540" i="2" s="1"/>
  <c r="F539" i="2" s="1"/>
  <c r="F538" i="2" s="1"/>
  <c r="F537" i="2" s="1"/>
  <c r="E541" i="2"/>
  <c r="E540" i="2" s="1"/>
  <c r="E539" i="2" s="1"/>
  <c r="E538" i="2" s="1"/>
  <c r="E537" i="2" s="1"/>
  <c r="G534" i="2"/>
  <c r="F534" i="2"/>
  <c r="E534" i="2"/>
  <c r="G533" i="2"/>
  <c r="F533" i="2"/>
  <c r="E533" i="2"/>
  <c r="G528" i="2"/>
  <c r="G527" i="2" s="1"/>
  <c r="G526" i="2" s="1"/>
  <c r="G525" i="2" s="1"/>
  <c r="G524" i="2" s="1"/>
  <c r="F528" i="2"/>
  <c r="F527" i="2" s="1"/>
  <c r="F526" i="2" s="1"/>
  <c r="F525" i="2" s="1"/>
  <c r="F524" i="2" s="1"/>
  <c r="E528" i="2"/>
  <c r="E527" i="2" s="1"/>
  <c r="E526" i="2" s="1"/>
  <c r="E525" i="2" s="1"/>
  <c r="E524" i="2" s="1"/>
  <c r="G523" i="2"/>
  <c r="G522" i="2" s="1"/>
  <c r="G521" i="2" s="1"/>
  <c r="G520" i="2" s="1"/>
  <c r="G519" i="2" s="1"/>
  <c r="F523" i="2"/>
  <c r="F522" i="2" s="1"/>
  <c r="F521" i="2" s="1"/>
  <c r="F520" i="2" s="1"/>
  <c r="F519" i="2" s="1"/>
  <c r="E523" i="2"/>
  <c r="E522" i="2" s="1"/>
  <c r="E521" i="2" s="1"/>
  <c r="E520" i="2" s="1"/>
  <c r="E519" i="2" s="1"/>
  <c r="G518" i="2"/>
  <c r="F518" i="2"/>
  <c r="E518" i="2"/>
  <c r="G517" i="2"/>
  <c r="F517" i="2"/>
  <c r="E517" i="2"/>
  <c r="G512" i="2"/>
  <c r="F512" i="2"/>
  <c r="E512" i="2"/>
  <c r="G511" i="2"/>
  <c r="F511" i="2"/>
  <c r="E511" i="2"/>
  <c r="F506" i="2"/>
  <c r="F505" i="2" s="1"/>
  <c r="E506" i="2"/>
  <c r="E505" i="2" s="1"/>
  <c r="F504" i="2"/>
  <c r="F503" i="2" s="1"/>
  <c r="E504" i="2"/>
  <c r="E503" i="2" s="1"/>
  <c r="G501" i="2"/>
  <c r="G500" i="2" s="1"/>
  <c r="G499" i="2" s="1"/>
  <c r="F501" i="2"/>
  <c r="F500" i="2" s="1"/>
  <c r="F499" i="2" s="1"/>
  <c r="E501" i="2"/>
  <c r="E500" i="2" s="1"/>
  <c r="E499" i="2" s="1"/>
  <c r="G496" i="2"/>
  <c r="G495" i="2" s="1"/>
  <c r="G494" i="2" s="1"/>
  <c r="F496" i="2"/>
  <c r="F495" i="2" s="1"/>
  <c r="F494" i="2" s="1"/>
  <c r="E496" i="2"/>
  <c r="E495" i="2" s="1"/>
  <c r="E494" i="2" s="1"/>
  <c r="G492" i="2"/>
  <c r="G491" i="2" s="1"/>
  <c r="G490" i="2" s="1"/>
  <c r="G489" i="2" s="1"/>
  <c r="F492" i="2"/>
  <c r="F491" i="2" s="1"/>
  <c r="F490" i="2" s="1"/>
  <c r="F489" i="2" s="1"/>
  <c r="E492" i="2"/>
  <c r="E491" i="2" s="1"/>
  <c r="E490" i="2" s="1"/>
  <c r="E489" i="2" s="1"/>
  <c r="G487" i="2"/>
  <c r="F487" i="2"/>
  <c r="E487" i="2"/>
  <c r="G486" i="2"/>
  <c r="F486" i="2"/>
  <c r="E486" i="2"/>
  <c r="G482" i="2"/>
  <c r="G481" i="2" s="1"/>
  <c r="G480" i="2" s="1"/>
  <c r="F482" i="2"/>
  <c r="F481" i="2" s="1"/>
  <c r="F480" i="2" s="1"/>
  <c r="E482" i="2"/>
  <c r="E481" i="2" s="1"/>
  <c r="E480" i="2" s="1"/>
  <c r="G478" i="2"/>
  <c r="G477" i="2" s="1"/>
  <c r="G476" i="2" s="1"/>
  <c r="G475" i="2" s="1"/>
  <c r="F478" i="2"/>
  <c r="F477" i="2" s="1"/>
  <c r="F476" i="2" s="1"/>
  <c r="F475" i="2" s="1"/>
  <c r="E478" i="2"/>
  <c r="E477" i="2" s="1"/>
  <c r="E476" i="2" s="1"/>
  <c r="E475" i="2" s="1"/>
  <c r="G473" i="2"/>
  <c r="G472" i="2" s="1"/>
  <c r="G471" i="2" s="1"/>
  <c r="F473" i="2"/>
  <c r="F472" i="2" s="1"/>
  <c r="F471" i="2" s="1"/>
  <c r="E473" i="2"/>
  <c r="E472" i="2" s="1"/>
  <c r="E471" i="2" s="1"/>
  <c r="G470" i="2"/>
  <c r="G469" i="2" s="1"/>
  <c r="G468" i="2" s="1"/>
  <c r="F470" i="2"/>
  <c r="F469" i="2" s="1"/>
  <c r="F468" i="2" s="1"/>
  <c r="E470" i="2"/>
  <c r="E469" i="2" s="1"/>
  <c r="E468" i="2" s="1"/>
  <c r="G467" i="2"/>
  <c r="G466" i="2" s="1"/>
  <c r="G465" i="2" s="1"/>
  <c r="F467" i="2"/>
  <c r="F466" i="2" s="1"/>
  <c r="F465" i="2" s="1"/>
  <c r="E467" i="2"/>
  <c r="E466" i="2" s="1"/>
  <c r="E465" i="2" s="1"/>
  <c r="G462" i="2"/>
  <c r="G461" i="2" s="1"/>
  <c r="F462" i="2"/>
  <c r="F461" i="2" s="1"/>
  <c r="E462" i="2"/>
  <c r="E461" i="2" s="1"/>
  <c r="G460" i="2"/>
  <c r="G459" i="2" s="1"/>
  <c r="F460" i="2"/>
  <c r="F459" i="2" s="1"/>
  <c r="E460" i="2"/>
  <c r="E459" i="2" s="1"/>
  <c r="G455" i="2"/>
  <c r="G454" i="2" s="1"/>
  <c r="G453" i="2" s="1"/>
  <c r="F455" i="2"/>
  <c r="F454" i="2" s="1"/>
  <c r="F453" i="2" s="1"/>
  <c r="E455" i="2"/>
  <c r="E454" i="2" s="1"/>
  <c r="E453" i="2" s="1"/>
  <c r="G443" i="2"/>
  <c r="G442" i="2" s="1"/>
  <c r="F443" i="2"/>
  <c r="F442" i="2" s="1"/>
  <c r="E443" i="2"/>
  <c r="E442" i="2" s="1"/>
  <c r="G441" i="2"/>
  <c r="G440" i="2" s="1"/>
  <c r="G436" i="2" s="1"/>
  <c r="F441" i="2"/>
  <c r="F440" i="2" s="1"/>
  <c r="E441" i="2"/>
  <c r="E440" i="2" s="1"/>
  <c r="E439" i="2"/>
  <c r="E438" i="2"/>
  <c r="F437" i="2"/>
  <c r="G435" i="2"/>
  <c r="G434" i="2" s="1"/>
  <c r="F435" i="2"/>
  <c r="F434" i="2" s="1"/>
  <c r="E435" i="2"/>
  <c r="E434" i="2" s="1"/>
  <c r="G433" i="2"/>
  <c r="G431" i="2" s="1"/>
  <c r="F433" i="2"/>
  <c r="F431" i="2" s="1"/>
  <c r="E433" i="2"/>
  <c r="E432" i="2"/>
  <c r="G429" i="2"/>
  <c r="G428" i="2" s="1"/>
  <c r="F429" i="2"/>
  <c r="F428" i="2" s="1"/>
  <c r="E429" i="2"/>
  <c r="E428" i="2" s="1"/>
  <c r="G427" i="2"/>
  <c r="G425" i="2" s="1"/>
  <c r="F427" i="2"/>
  <c r="F425" i="2" s="1"/>
  <c r="E427" i="2"/>
  <c r="E426" i="2"/>
  <c r="G421" i="2"/>
  <c r="G420" i="2" s="1"/>
  <c r="G419" i="2" s="1"/>
  <c r="G418" i="2" s="1"/>
  <c r="G417" i="2" s="1"/>
  <c r="F421" i="2"/>
  <c r="F420" i="2" s="1"/>
  <c r="F419" i="2" s="1"/>
  <c r="F418" i="2" s="1"/>
  <c r="F417" i="2" s="1"/>
  <c r="E421" i="2"/>
  <c r="E420" i="2" s="1"/>
  <c r="E419" i="2" s="1"/>
  <c r="E418" i="2" s="1"/>
  <c r="E417" i="2" s="1"/>
  <c r="G416" i="2"/>
  <c r="G415" i="2" s="1"/>
  <c r="G414" i="2" s="1"/>
  <c r="G413" i="2" s="1"/>
  <c r="F416" i="2"/>
  <c r="F415" i="2" s="1"/>
  <c r="F414" i="2" s="1"/>
  <c r="F413" i="2" s="1"/>
  <c r="E416" i="2"/>
  <c r="E415" i="2" s="1"/>
  <c r="E414" i="2" s="1"/>
  <c r="E413" i="2" s="1"/>
  <c r="G412" i="2"/>
  <c r="G411" i="2" s="1"/>
  <c r="G410" i="2" s="1"/>
  <c r="G409" i="2" s="1"/>
  <c r="F412" i="2"/>
  <c r="F411" i="2" s="1"/>
  <c r="F410" i="2" s="1"/>
  <c r="F409" i="2" s="1"/>
  <c r="E412" i="2"/>
  <c r="E411" i="2" s="1"/>
  <c r="E410" i="2" s="1"/>
  <c r="E409" i="2" s="1"/>
  <c r="G408" i="2"/>
  <c r="F408" i="2"/>
  <c r="E408" i="2"/>
  <c r="G407" i="2"/>
  <c r="F407" i="2"/>
  <c r="E407" i="2"/>
  <c r="G403" i="2"/>
  <c r="G402" i="2" s="1"/>
  <c r="F403" i="2"/>
  <c r="F402" i="2" s="1"/>
  <c r="E403" i="2"/>
  <c r="E402" i="2" s="1"/>
  <c r="G401" i="2"/>
  <c r="F401" i="2"/>
  <c r="E401" i="2"/>
  <c r="G400" i="2"/>
  <c r="F400" i="2"/>
  <c r="E400" i="2"/>
  <c r="G395" i="2"/>
  <c r="F395" i="2"/>
  <c r="E395" i="2"/>
  <c r="G394" i="2"/>
  <c r="F394" i="2"/>
  <c r="E394" i="2"/>
  <c r="G393" i="2"/>
  <c r="F393" i="2"/>
  <c r="E393" i="2"/>
  <c r="G391" i="2"/>
  <c r="F391" i="2"/>
  <c r="E391" i="2"/>
  <c r="G390" i="2"/>
  <c r="F390" i="2"/>
  <c r="E390" i="2"/>
  <c r="G389" i="2"/>
  <c r="F389" i="2"/>
  <c r="E389" i="2"/>
  <c r="G386" i="2"/>
  <c r="F386" i="2"/>
  <c r="E386" i="2"/>
  <c r="G385" i="2"/>
  <c r="F385" i="2"/>
  <c r="E385" i="2"/>
  <c r="G383" i="2"/>
  <c r="F383" i="2"/>
  <c r="E383" i="2"/>
  <c r="G382" i="2"/>
  <c r="F382" i="2"/>
  <c r="E382" i="2"/>
  <c r="G374" i="2"/>
  <c r="F374" i="2"/>
  <c r="E374" i="2"/>
  <c r="G373" i="2"/>
  <c r="F373" i="2"/>
  <c r="E373" i="2"/>
  <c r="G369" i="2"/>
  <c r="G368" i="2" s="1"/>
  <c r="G367" i="2" s="1"/>
  <c r="G366" i="2" s="1"/>
  <c r="F369" i="2"/>
  <c r="F368" i="2" s="1"/>
  <c r="F367" i="2" s="1"/>
  <c r="F366" i="2" s="1"/>
  <c r="E369" i="2"/>
  <c r="E368" i="2" s="1"/>
  <c r="E367" i="2" s="1"/>
  <c r="E366" i="2" s="1"/>
  <c r="G364" i="2"/>
  <c r="G363" i="2" s="1"/>
  <c r="F364" i="2"/>
  <c r="F363" i="2" s="1"/>
  <c r="E364" i="2"/>
  <c r="E363" i="2" s="1"/>
  <c r="E362" i="2"/>
  <c r="E361" i="2" s="1"/>
  <c r="G361" i="2"/>
  <c r="F361" i="2"/>
  <c r="E360" i="2"/>
  <c r="E359" i="2" s="1"/>
  <c r="G359" i="2"/>
  <c r="F359" i="2"/>
  <c r="G358" i="2"/>
  <c r="F358" i="2"/>
  <c r="F357" i="2" s="1"/>
  <c r="E358" i="2"/>
  <c r="E357" i="2" s="1"/>
  <c r="G356" i="2"/>
  <c r="G355" i="2" s="1"/>
  <c r="F356" i="2"/>
  <c r="F355" i="2" s="1"/>
  <c r="G353" i="2"/>
  <c r="F353" i="2"/>
  <c r="E353" i="2"/>
  <c r="G352" i="2"/>
  <c r="F352" i="2"/>
  <c r="E352" i="2"/>
  <c r="E347" i="2"/>
  <c r="E346" i="2" s="1"/>
  <c r="G345" i="2"/>
  <c r="F345" i="2"/>
  <c r="E345" i="2"/>
  <c r="G344" i="2"/>
  <c r="F344" i="2"/>
  <c r="E344" i="2"/>
  <c r="G343" i="2"/>
  <c r="F343" i="2"/>
  <c r="E343" i="2"/>
  <c r="G339" i="2"/>
  <c r="F339" i="2"/>
  <c r="E339" i="2"/>
  <c r="G338" i="2"/>
  <c r="F338" i="2"/>
  <c r="E338" i="2"/>
  <c r="G335" i="2"/>
  <c r="G334" i="2" s="1"/>
  <c r="G333" i="2" s="1"/>
  <c r="F335" i="2"/>
  <c r="F334" i="2" s="1"/>
  <c r="F333" i="2" s="1"/>
  <c r="E335" i="2"/>
  <c r="E334" i="2" s="1"/>
  <c r="E333" i="2" s="1"/>
  <c r="G332" i="2"/>
  <c r="G331" i="2" s="1"/>
  <c r="F332" i="2"/>
  <c r="F331" i="2" s="1"/>
  <c r="E332" i="2"/>
  <c r="E331" i="2" s="1"/>
  <c r="G330" i="2"/>
  <c r="F330" i="2"/>
  <c r="E330" i="2"/>
  <c r="G329" i="2"/>
  <c r="F329" i="2"/>
  <c r="E329" i="2"/>
  <c r="G328" i="2"/>
  <c r="F328" i="2"/>
  <c r="E328" i="2"/>
  <c r="G325" i="2"/>
  <c r="F325" i="2"/>
  <c r="E325" i="2"/>
  <c r="G324" i="2"/>
  <c r="G323" i="2" s="1"/>
  <c r="G322" i="2" s="1"/>
  <c r="F324" i="2"/>
  <c r="F323" i="2" s="1"/>
  <c r="F322" i="2" s="1"/>
  <c r="E324" i="2"/>
  <c r="E323" i="2" s="1"/>
  <c r="G319" i="2"/>
  <c r="G318" i="2" s="1"/>
  <c r="F319" i="2"/>
  <c r="F318" i="2" s="1"/>
  <c r="E319" i="2"/>
  <c r="E318" i="2" s="1"/>
  <c r="G317" i="2"/>
  <c r="F317" i="2"/>
  <c r="E317" i="2"/>
  <c r="E316" i="2" s="1"/>
  <c r="G315" i="2"/>
  <c r="G314" i="2" s="1"/>
  <c r="F315" i="2"/>
  <c r="F314" i="2" s="1"/>
  <c r="E315" i="2"/>
  <c r="E314" i="2" s="1"/>
  <c r="G311" i="2"/>
  <c r="G310" i="2" s="1"/>
  <c r="G309" i="2" s="1"/>
  <c r="F311" i="2"/>
  <c r="F310" i="2" s="1"/>
  <c r="F309" i="2" s="1"/>
  <c r="E311" i="2"/>
  <c r="E310" i="2" s="1"/>
  <c r="E309" i="2" s="1"/>
  <c r="G308" i="2"/>
  <c r="G307" i="2" s="1"/>
  <c r="G306" i="2" s="1"/>
  <c r="F308" i="2"/>
  <c r="F307" i="2" s="1"/>
  <c r="F306" i="2" s="1"/>
  <c r="E308" i="2"/>
  <c r="E307" i="2" s="1"/>
  <c r="E306" i="2" s="1"/>
  <c r="G305" i="2"/>
  <c r="G304" i="2" s="1"/>
  <c r="F305" i="2"/>
  <c r="F304" i="2" s="1"/>
  <c r="E305" i="2"/>
  <c r="E304" i="2" s="1"/>
  <c r="G303" i="2"/>
  <c r="F303" i="2"/>
  <c r="E303" i="2"/>
  <c r="G302" i="2"/>
  <c r="F302" i="2"/>
  <c r="E302" i="2"/>
  <c r="G301" i="2"/>
  <c r="F301" i="2"/>
  <c r="E301" i="2"/>
  <c r="G300" i="2"/>
  <c r="F300" i="2"/>
  <c r="E300" i="2"/>
  <c r="G298" i="2"/>
  <c r="G297" i="2" s="1"/>
  <c r="F298" i="2"/>
  <c r="F297" i="2" s="1"/>
  <c r="E298" i="2"/>
  <c r="E297" i="2" s="1"/>
  <c r="G296" i="2"/>
  <c r="F296" i="2"/>
  <c r="E296" i="2"/>
  <c r="G295" i="2"/>
  <c r="F295" i="2"/>
  <c r="E295" i="2"/>
  <c r="G292" i="2"/>
  <c r="G291" i="2" s="1"/>
  <c r="G290" i="2" s="1"/>
  <c r="F292" i="2"/>
  <c r="F291" i="2" s="1"/>
  <c r="F290" i="2" s="1"/>
  <c r="E292" i="2"/>
  <c r="E291" i="2" s="1"/>
  <c r="E290" i="2" s="1"/>
  <c r="G287" i="2"/>
  <c r="G286" i="2" s="1"/>
  <c r="F287" i="2"/>
  <c r="F286" i="2" s="1"/>
  <c r="E287" i="2"/>
  <c r="E286" i="2" s="1"/>
  <c r="G283" i="2"/>
  <c r="G282" i="2" s="1"/>
  <c r="F283" i="2"/>
  <c r="F282" i="2" s="1"/>
  <c r="E283" i="2"/>
  <c r="E282" i="2" s="1"/>
  <c r="G281" i="2"/>
  <c r="G280" i="2" s="1"/>
  <c r="F281" i="2"/>
  <c r="F280" i="2" s="1"/>
  <c r="E281" i="2"/>
  <c r="E280" i="2" s="1"/>
  <c r="G279" i="2"/>
  <c r="G278" i="2" s="1"/>
  <c r="F279" i="2"/>
  <c r="F278" i="2" s="1"/>
  <c r="E279" i="2"/>
  <c r="E278" i="2" s="1"/>
  <c r="G277" i="2"/>
  <c r="G276" i="2" s="1"/>
  <c r="F277" i="2"/>
  <c r="F276" i="2" s="1"/>
  <c r="E277" i="2"/>
  <c r="E276" i="2" s="1"/>
  <c r="G271" i="2"/>
  <c r="G270" i="2" s="1"/>
  <c r="F271" i="2"/>
  <c r="F270" i="2" s="1"/>
  <c r="E271" i="2"/>
  <c r="E270" i="2" s="1"/>
  <c r="G269" i="2"/>
  <c r="F269" i="2"/>
  <c r="E269" i="2"/>
  <c r="G268" i="2"/>
  <c r="F268" i="2"/>
  <c r="E268" i="2"/>
  <c r="G267" i="2"/>
  <c r="F267" i="2"/>
  <c r="E267" i="2"/>
  <c r="E262" i="2"/>
  <c r="E261" i="2" s="1"/>
  <c r="G260" i="2"/>
  <c r="F260" i="2"/>
  <c r="E260" i="2"/>
  <c r="G259" i="2"/>
  <c r="F259" i="2"/>
  <c r="E259" i="2"/>
  <c r="G258" i="2"/>
  <c r="F258" i="2"/>
  <c r="E258" i="2"/>
  <c r="G254" i="2"/>
  <c r="G253" i="2" s="1"/>
  <c r="G252" i="2" s="1"/>
  <c r="F254" i="2"/>
  <c r="F253" i="2" s="1"/>
  <c r="F252" i="2" s="1"/>
  <c r="E254" i="2"/>
  <c r="E253" i="2" s="1"/>
  <c r="E252" i="2" s="1"/>
  <c r="G247" i="2"/>
  <c r="G246" i="2" s="1"/>
  <c r="F247" i="2"/>
  <c r="F246" i="2" s="1"/>
  <c r="E247" i="2"/>
  <c r="E246" i="2" s="1"/>
  <c r="G245" i="2"/>
  <c r="G244" i="2" s="1"/>
  <c r="F245" i="2"/>
  <c r="F244" i="2" s="1"/>
  <c r="E245" i="2"/>
  <c r="E244" i="2" s="1"/>
  <c r="G239" i="2"/>
  <c r="G238" i="2" s="1"/>
  <c r="G237" i="2" s="1"/>
  <c r="F239" i="2"/>
  <c r="F238" i="2" s="1"/>
  <c r="F237" i="2" s="1"/>
  <c r="E239" i="2"/>
  <c r="E238" i="2" s="1"/>
  <c r="E237" i="2" s="1"/>
  <c r="G236" i="2"/>
  <c r="G235" i="2" s="1"/>
  <c r="G234" i="2" s="1"/>
  <c r="F236" i="2"/>
  <c r="F235" i="2" s="1"/>
  <c r="F234" i="2" s="1"/>
  <c r="E236" i="2"/>
  <c r="E235" i="2" s="1"/>
  <c r="E234" i="2" s="1"/>
  <c r="G232" i="2"/>
  <c r="F232" i="2"/>
  <c r="E232" i="2"/>
  <c r="G231" i="2"/>
  <c r="F231" i="2"/>
  <c r="E231" i="2"/>
  <c r="G229" i="2"/>
  <c r="G228" i="2" s="1"/>
  <c r="F229" i="2"/>
  <c r="F228" i="2" s="1"/>
  <c r="E229" i="2"/>
  <c r="E228" i="2" s="1"/>
  <c r="G225" i="2"/>
  <c r="G224" i="2" s="1"/>
  <c r="F225" i="2"/>
  <c r="F224" i="2" s="1"/>
  <c r="E225" i="2"/>
  <c r="E224" i="2" s="1"/>
  <c r="G221" i="2"/>
  <c r="G220" i="2" s="1"/>
  <c r="F221" i="2"/>
  <c r="F220" i="2" s="1"/>
  <c r="E221" i="2"/>
  <c r="E220" i="2" s="1"/>
  <c r="G216" i="2"/>
  <c r="G215" i="2" s="1"/>
  <c r="F216" i="2"/>
  <c r="F215" i="2" s="1"/>
  <c r="E216" i="2"/>
  <c r="E215" i="2" s="1"/>
  <c r="F214" i="2"/>
  <c r="G213" i="2"/>
  <c r="F213" i="2"/>
  <c r="E213" i="2"/>
  <c r="G208" i="2"/>
  <c r="F208" i="2"/>
  <c r="E208" i="2"/>
  <c r="G207" i="2"/>
  <c r="F207" i="2"/>
  <c r="E207" i="2"/>
  <c r="G203" i="2"/>
  <c r="F203" i="2"/>
  <c r="E203" i="2"/>
  <c r="G202" i="2"/>
  <c r="F202" i="2"/>
  <c r="E202" i="2"/>
  <c r="G197" i="2"/>
  <c r="G196" i="2" s="1"/>
  <c r="F197" i="2"/>
  <c r="F196" i="2" s="1"/>
  <c r="E197" i="2"/>
  <c r="E196" i="2" s="1"/>
  <c r="G195" i="2"/>
  <c r="F195" i="2"/>
  <c r="E195" i="2"/>
  <c r="G194" i="2"/>
  <c r="F194" i="2"/>
  <c r="E194" i="2"/>
  <c r="G192" i="2"/>
  <c r="G191" i="2" s="1"/>
  <c r="F192" i="2"/>
  <c r="F191" i="2" s="1"/>
  <c r="E192" i="2"/>
  <c r="E191" i="2" s="1"/>
  <c r="G190" i="2"/>
  <c r="G189" i="2" s="1"/>
  <c r="F190" i="2"/>
  <c r="F189" i="2" s="1"/>
  <c r="E190" i="2"/>
  <c r="E189" i="2" s="1"/>
  <c r="G188" i="2"/>
  <c r="G187" i="2" s="1"/>
  <c r="F188" i="2"/>
  <c r="F187" i="2" s="1"/>
  <c r="E188" i="2"/>
  <c r="E187" i="2" s="1"/>
  <c r="G186" i="2"/>
  <c r="G185" i="2" s="1"/>
  <c r="F186" i="2"/>
  <c r="F185" i="2" s="1"/>
  <c r="E186" i="2"/>
  <c r="E185" i="2" s="1"/>
  <c r="G182" i="2"/>
  <c r="G181" i="2" s="1"/>
  <c r="G180" i="2" s="1"/>
  <c r="G179" i="2" s="1"/>
  <c r="F182" i="2"/>
  <c r="F181" i="2" s="1"/>
  <c r="F180" i="2" s="1"/>
  <c r="F179" i="2" s="1"/>
  <c r="E182" i="2"/>
  <c r="E181" i="2" s="1"/>
  <c r="E180" i="2" s="1"/>
  <c r="E179" i="2" s="1"/>
  <c r="G178" i="2"/>
  <c r="F178" i="2"/>
  <c r="E178" i="2"/>
  <c r="G177" i="2"/>
  <c r="F177" i="2"/>
  <c r="E177" i="2"/>
  <c r="G173" i="2"/>
  <c r="F173" i="2"/>
  <c r="E173" i="2"/>
  <c r="G172" i="2"/>
  <c r="F172" i="2"/>
  <c r="E172" i="2"/>
  <c r="G168" i="2"/>
  <c r="G167" i="2" s="1"/>
  <c r="F168" i="2"/>
  <c r="F167" i="2" s="1"/>
  <c r="E168" i="2"/>
  <c r="E167" i="2" s="1"/>
  <c r="G166" i="2"/>
  <c r="G163" i="2" s="1"/>
  <c r="F166" i="2"/>
  <c r="F163" i="2" s="1"/>
  <c r="E166" i="2"/>
  <c r="E163" i="2" s="1"/>
  <c r="E165" i="2"/>
  <c r="E164" i="2" s="1"/>
  <c r="G162" i="2"/>
  <c r="F162" i="2"/>
  <c r="E162" i="2"/>
  <c r="G161" i="2"/>
  <c r="F161" i="2"/>
  <c r="E161" i="2"/>
  <c r="G156" i="2"/>
  <c r="G155" i="2" s="1"/>
  <c r="G154" i="2" s="1"/>
  <c r="G153" i="2" s="1"/>
  <c r="G152" i="2" s="1"/>
  <c r="F156" i="2"/>
  <c r="F155" i="2" s="1"/>
  <c r="F154" i="2" s="1"/>
  <c r="F153" i="2" s="1"/>
  <c r="F152" i="2" s="1"/>
  <c r="E156" i="2"/>
  <c r="E155" i="2" s="1"/>
  <c r="E154" i="2" s="1"/>
  <c r="E153" i="2" s="1"/>
  <c r="E152" i="2" s="1"/>
  <c r="G151" i="2"/>
  <c r="F151" i="2"/>
  <c r="E151" i="2"/>
  <c r="G150" i="2"/>
  <c r="F150" i="2"/>
  <c r="E150" i="2"/>
  <c r="G147" i="2"/>
  <c r="F147" i="2"/>
  <c r="E147" i="2"/>
  <c r="G146" i="2"/>
  <c r="F146" i="2"/>
  <c r="E146" i="2"/>
  <c r="G144" i="2"/>
  <c r="F144" i="2"/>
  <c r="E144" i="2"/>
  <c r="G143" i="2"/>
  <c r="F143" i="2"/>
  <c r="E143" i="2"/>
  <c r="G140" i="2"/>
  <c r="G139" i="2" s="1"/>
  <c r="F140" i="2"/>
  <c r="F139" i="2" s="1"/>
  <c r="E140" i="2"/>
  <c r="E139" i="2" s="1"/>
  <c r="G138" i="2"/>
  <c r="F138" i="2"/>
  <c r="E138" i="2"/>
  <c r="G137" i="2"/>
  <c r="F137" i="2"/>
  <c r="E137" i="2"/>
  <c r="G135" i="2"/>
  <c r="G134" i="2" s="1"/>
  <c r="F135" i="2"/>
  <c r="F134" i="2" s="1"/>
  <c r="E135" i="2"/>
  <c r="E134" i="2" s="1"/>
  <c r="G133" i="2"/>
  <c r="F133" i="2"/>
  <c r="E133" i="2"/>
  <c r="G132" i="2"/>
  <c r="F132" i="2"/>
  <c r="E132" i="2"/>
  <c r="G127" i="2"/>
  <c r="F127" i="2"/>
  <c r="G126" i="2"/>
  <c r="F126" i="2"/>
  <c r="E126" i="2"/>
  <c r="G125" i="2"/>
  <c r="F125" i="2"/>
  <c r="E125" i="2"/>
  <c r="G124" i="2"/>
  <c r="F124" i="2"/>
  <c r="E124" i="2"/>
  <c r="G122" i="2"/>
  <c r="F122" i="2"/>
  <c r="E122" i="2"/>
  <c r="G121" i="2"/>
  <c r="F121" i="2"/>
  <c r="E121" i="2"/>
  <c r="G120" i="2"/>
  <c r="F120" i="2"/>
  <c r="E120" i="2"/>
  <c r="G119" i="2"/>
  <c r="F119" i="2"/>
  <c r="E119" i="2"/>
  <c r="E116" i="2"/>
  <c r="E115" i="2" s="1"/>
  <c r="G114" i="2"/>
  <c r="F114" i="2"/>
  <c r="E114" i="2"/>
  <c r="G113" i="2"/>
  <c r="F113" i="2"/>
  <c r="E113" i="2"/>
  <c r="G112" i="2"/>
  <c r="F112" i="2"/>
  <c r="E112" i="2"/>
  <c r="G108" i="2"/>
  <c r="G107" i="2" s="1"/>
  <c r="G106" i="2" s="1"/>
  <c r="F108" i="2"/>
  <c r="F107" i="2" s="1"/>
  <c r="F106" i="2" s="1"/>
  <c r="E108" i="2"/>
  <c r="E107" i="2" s="1"/>
  <c r="E106" i="2" s="1"/>
  <c r="G105" i="2"/>
  <c r="F105" i="2"/>
  <c r="E105" i="2"/>
  <c r="G104" i="2"/>
  <c r="F104" i="2"/>
  <c r="E104" i="2"/>
  <c r="G102" i="2"/>
  <c r="G101" i="2" s="1"/>
  <c r="F102" i="2"/>
  <c r="F101" i="2" s="1"/>
  <c r="E102" i="2"/>
  <c r="E101" i="2" s="1"/>
  <c r="G98" i="2"/>
  <c r="G97" i="2" s="1"/>
  <c r="F98" i="2"/>
  <c r="F97" i="2" s="1"/>
  <c r="E98" i="2"/>
  <c r="E97" i="2" s="1"/>
  <c r="G96" i="2"/>
  <c r="G95" i="2" s="1"/>
  <c r="F96" i="2"/>
  <c r="F95" i="2" s="1"/>
  <c r="E96" i="2"/>
  <c r="E95" i="2" s="1"/>
  <c r="G93" i="2"/>
  <c r="G92" i="2" s="1"/>
  <c r="G91" i="2" s="1"/>
  <c r="F93" i="2"/>
  <c r="F92" i="2" s="1"/>
  <c r="F91" i="2" s="1"/>
  <c r="E93" i="2"/>
  <c r="E92" i="2" s="1"/>
  <c r="E91" i="2" s="1"/>
  <c r="G90" i="2"/>
  <c r="G89" i="2" s="1"/>
  <c r="G88" i="2" s="1"/>
  <c r="F90" i="2"/>
  <c r="F89" i="2" s="1"/>
  <c r="F88" i="2" s="1"/>
  <c r="E90" i="2"/>
  <c r="E89" i="2" s="1"/>
  <c r="E88" i="2" s="1"/>
  <c r="G87" i="2"/>
  <c r="G86" i="2" s="1"/>
  <c r="F87" i="2"/>
  <c r="F86" i="2" s="1"/>
  <c r="E87" i="2"/>
  <c r="E86" i="2" s="1"/>
  <c r="G83" i="2"/>
  <c r="G82" i="2" s="1"/>
  <c r="F83" i="2"/>
  <c r="F82" i="2" s="1"/>
  <c r="E83" i="2"/>
  <c r="E82" i="2" s="1"/>
  <c r="G81" i="2"/>
  <c r="G80" i="2" s="1"/>
  <c r="F81" i="2"/>
  <c r="F80" i="2" s="1"/>
  <c r="E81" i="2"/>
  <c r="E80" i="2" s="1"/>
  <c r="G79" i="2"/>
  <c r="F79" i="2"/>
  <c r="E79" i="2"/>
  <c r="G78" i="2"/>
  <c r="F78" i="2"/>
  <c r="E78" i="2"/>
  <c r="G76" i="2"/>
  <c r="G75" i="2" s="1"/>
  <c r="F76" i="2"/>
  <c r="F75" i="2" s="1"/>
  <c r="E76" i="2"/>
  <c r="E75" i="2" s="1"/>
  <c r="G74" i="2"/>
  <c r="G73" i="2" s="1"/>
  <c r="F74" i="2"/>
  <c r="F73" i="2" s="1"/>
  <c r="E74" i="2"/>
  <c r="E73" i="2" s="1"/>
  <c r="G71" i="2"/>
  <c r="G70" i="2" s="1"/>
  <c r="F71" i="2"/>
  <c r="F70" i="2" s="1"/>
  <c r="E71" i="2"/>
  <c r="E70" i="2" s="1"/>
  <c r="G69" i="2"/>
  <c r="G68" i="2" s="1"/>
  <c r="F69" i="2"/>
  <c r="F68" i="2" s="1"/>
  <c r="E69" i="2"/>
  <c r="E68" i="2" s="1"/>
  <c r="G67" i="2"/>
  <c r="G66" i="2" s="1"/>
  <c r="F67" i="2"/>
  <c r="F66" i="2" s="1"/>
  <c r="E67" i="2"/>
  <c r="E66" i="2" s="1"/>
  <c r="G65" i="2"/>
  <c r="G64" i="2" s="1"/>
  <c r="F65" i="2"/>
  <c r="F64" i="2" s="1"/>
  <c r="E65" i="2"/>
  <c r="E64" i="2" s="1"/>
  <c r="E63" i="2"/>
  <c r="E62" i="2" s="1"/>
  <c r="G62" i="2"/>
  <c r="F62" i="2"/>
  <c r="G61" i="2"/>
  <c r="G60" i="2" s="1"/>
  <c r="F61" i="2"/>
  <c r="F60" i="2" s="1"/>
  <c r="E61" i="2"/>
  <c r="E60" i="2" s="1"/>
  <c r="G59" i="2"/>
  <c r="G58" i="2" s="1"/>
  <c r="F59" i="2"/>
  <c r="F58" i="2" s="1"/>
  <c r="E59" i="2"/>
  <c r="E58" i="2" s="1"/>
  <c r="G57" i="2"/>
  <c r="G56" i="2" s="1"/>
  <c r="F57" i="2"/>
  <c r="F56" i="2" s="1"/>
  <c r="E57" i="2"/>
  <c r="E56" i="2" s="1"/>
  <c r="G55" i="2"/>
  <c r="G54" i="2" s="1"/>
  <c r="F55" i="2"/>
  <c r="F54" i="2" s="1"/>
  <c r="E55" i="2"/>
  <c r="E54" i="2" s="1"/>
  <c r="G53" i="2"/>
  <c r="G52" i="2" s="1"/>
  <c r="F53" i="2"/>
  <c r="F52" i="2" s="1"/>
  <c r="E53" i="2"/>
  <c r="E52" i="2" s="1"/>
  <c r="G51" i="2"/>
  <c r="G50" i="2" s="1"/>
  <c r="F51" i="2"/>
  <c r="F50" i="2" s="1"/>
  <c r="E51" i="2"/>
  <c r="E50" i="2" s="1"/>
  <c r="G49" i="2"/>
  <c r="G48" i="2" s="1"/>
  <c r="F49" i="2"/>
  <c r="F48" i="2" s="1"/>
  <c r="E49" i="2"/>
  <c r="E48" i="2" s="1"/>
  <c r="G47" i="2"/>
  <c r="G46" i="2" s="1"/>
  <c r="F47" i="2"/>
  <c r="F46" i="2" s="1"/>
  <c r="E47" i="2"/>
  <c r="E46" i="2" s="1"/>
  <c r="G43" i="2"/>
  <c r="G42" i="2" s="1"/>
  <c r="G41" i="2" s="1"/>
  <c r="F43" i="2"/>
  <c r="F42" i="2" s="1"/>
  <c r="F41" i="2" s="1"/>
  <c r="E43" i="2"/>
  <c r="E42" i="2" s="1"/>
  <c r="E41" i="2" s="1"/>
  <c r="G40" i="2"/>
  <c r="G39" i="2" s="1"/>
  <c r="G38" i="2" s="1"/>
  <c r="F40" i="2"/>
  <c r="F39" i="2" s="1"/>
  <c r="F38" i="2" s="1"/>
  <c r="E40" i="2"/>
  <c r="E39" i="2" s="1"/>
  <c r="E38" i="2" s="1"/>
  <c r="G37" i="2"/>
  <c r="F37" i="2"/>
  <c r="E37" i="2"/>
  <c r="G36" i="2"/>
  <c r="F36" i="2"/>
  <c r="E36" i="2"/>
  <c r="G34" i="2"/>
  <c r="F34" i="2"/>
  <c r="E34" i="2"/>
  <c r="G33" i="2"/>
  <c r="F33" i="2"/>
  <c r="E33" i="2"/>
  <c r="G31" i="2"/>
  <c r="G30" i="2" s="1"/>
  <c r="F31" i="2"/>
  <c r="F30" i="2" s="1"/>
  <c r="E31" i="2"/>
  <c r="E30" i="2" s="1"/>
  <c r="G28" i="2"/>
  <c r="F28" i="2"/>
  <c r="E28" i="2"/>
  <c r="G27" i="2"/>
  <c r="G26" i="2" s="1"/>
  <c r="F27" i="2"/>
  <c r="F26" i="2" s="1"/>
  <c r="E27" i="2"/>
  <c r="G25" i="2"/>
  <c r="G24" i="2" s="1"/>
  <c r="F25" i="2"/>
  <c r="F24" i="2" s="1"/>
  <c r="E25" i="2"/>
  <c r="E24" i="2" s="1"/>
  <c r="G23" i="2"/>
  <c r="G22" i="2" s="1"/>
  <c r="F23" i="2"/>
  <c r="F22" i="2" s="1"/>
  <c r="E23" i="2"/>
  <c r="E22" i="2" s="1"/>
  <c r="G21" i="2"/>
  <c r="G20" i="2" s="1"/>
  <c r="F21" i="2"/>
  <c r="F20" i="2" s="1"/>
  <c r="E21" i="2"/>
  <c r="E20" i="2" s="1"/>
  <c r="G19" i="2"/>
  <c r="G18" i="2" s="1"/>
  <c r="F19" i="2"/>
  <c r="F18" i="2" s="1"/>
  <c r="E19" i="2"/>
  <c r="E18" i="2" s="1"/>
  <c r="G63" i="3"/>
  <c r="F63" i="3"/>
  <c r="G25" i="3"/>
  <c r="G24" i="3" s="1"/>
  <c r="F25" i="3"/>
  <c r="F24" i="3" s="1"/>
  <c r="E25" i="3"/>
  <c r="E24" i="3" s="1"/>
  <c r="I690" i="1" l="1"/>
  <c r="J690" i="1"/>
  <c r="E214" i="2"/>
  <c r="H427" i="1"/>
  <c r="H426" i="1" s="1"/>
  <c r="I426" i="1"/>
  <c r="J426" i="1"/>
  <c r="F751" i="2"/>
  <c r="F741" i="2" s="1"/>
  <c r="F740" i="2" s="1"/>
  <c r="G751" i="2"/>
  <c r="G741" i="2" s="1"/>
  <c r="G740" i="2" s="1"/>
  <c r="E751" i="2"/>
  <c r="H1054" i="1"/>
  <c r="H1053" i="1" s="1"/>
  <c r="J912" i="1"/>
  <c r="J911" i="1" s="1"/>
  <c r="E313" i="2"/>
  <c r="H366" i="1"/>
  <c r="J735" i="1"/>
  <c r="J734" i="1" s="1"/>
  <c r="J733" i="1" s="1"/>
  <c r="E127" i="2"/>
  <c r="E123" i="2" s="1"/>
  <c r="G424" i="2"/>
  <c r="F424" i="2"/>
  <c r="I265" i="1"/>
  <c r="I264" i="1" s="1"/>
  <c r="I259" i="1" s="1"/>
  <c r="J265" i="1"/>
  <c r="J264" i="1" s="1"/>
  <c r="J259" i="1" s="1"/>
  <c r="H265" i="1"/>
  <c r="H264" i="1" s="1"/>
  <c r="H259" i="1" s="1"/>
  <c r="E351" i="2"/>
  <c r="F327" i="2"/>
  <c r="F326" i="2" s="1"/>
  <c r="G327" i="2"/>
  <c r="G326" i="2" s="1"/>
  <c r="G219" i="2"/>
  <c r="G218" i="2" s="1"/>
  <c r="F243" i="2"/>
  <c r="F242" i="2" s="1"/>
  <c r="J1054" i="1"/>
  <c r="J1053" i="1" s="1"/>
  <c r="J1048" i="1" s="1"/>
  <c r="I663" i="1"/>
  <c r="J663" i="1"/>
  <c r="E219" i="2"/>
  <c r="E218" i="2" s="1"/>
  <c r="F219" i="2"/>
  <c r="F218" i="2" s="1"/>
  <c r="E243" i="2"/>
  <c r="E242" i="2" s="1"/>
  <c r="H663" i="1"/>
  <c r="G430" i="2"/>
  <c r="F430" i="2"/>
  <c r="G243" i="2"/>
  <c r="G242" i="2" s="1"/>
  <c r="F45" i="2"/>
  <c r="G45" i="2"/>
  <c r="E45" i="2"/>
  <c r="G17" i="2"/>
  <c r="H500" i="1"/>
  <c r="I1054" i="1"/>
  <c r="I1053" i="1" s="1"/>
  <c r="I1048" i="1" s="1"/>
  <c r="F17" i="2"/>
  <c r="I979" i="1"/>
  <c r="F275" i="2" s="1"/>
  <c r="F274" i="2" s="1"/>
  <c r="F273" i="2" s="1"/>
  <c r="H979" i="1"/>
  <c r="E275" i="2" s="1"/>
  <c r="E274" i="2" s="1"/>
  <c r="E273" i="2" s="1"/>
  <c r="J979" i="1"/>
  <c r="G275" i="2" s="1"/>
  <c r="G274" i="2" s="1"/>
  <c r="G273" i="2" s="1"/>
  <c r="J875" i="1"/>
  <c r="J874" i="1" s="1"/>
  <c r="J873" i="1" s="1"/>
  <c r="I912" i="1"/>
  <c r="I911" i="1" s="1"/>
  <c r="I875" i="1"/>
  <c r="I874" i="1" s="1"/>
  <c r="I873" i="1" s="1"/>
  <c r="H912" i="1"/>
  <c r="H911" i="1" s="1"/>
  <c r="H811" i="1"/>
  <c r="H875" i="1"/>
  <c r="H874" i="1" s="1"/>
  <c r="H621" i="1"/>
  <c r="I500" i="1"/>
  <c r="J621" i="1"/>
  <c r="I621" i="1"/>
  <c r="J500" i="1"/>
  <c r="J969" i="1"/>
  <c r="E356" i="2"/>
  <c r="E355" i="2" s="1"/>
  <c r="E233" i="2"/>
  <c r="E678" i="2"/>
  <c r="H42" i="1"/>
  <c r="H41" i="1" s="1"/>
  <c r="H40" i="1" s="1"/>
  <c r="I102" i="1"/>
  <c r="I101" i="1" s="1"/>
  <c r="I100" i="1" s="1"/>
  <c r="H18" i="1"/>
  <c r="H17" i="1" s="1"/>
  <c r="H16" i="1" s="1"/>
  <c r="J102" i="1"/>
  <c r="J101" i="1" s="1"/>
  <c r="J100" i="1" s="1"/>
  <c r="J824" i="1"/>
  <c r="J823" i="1" s="1"/>
  <c r="J822" i="1" s="1"/>
  <c r="I33" i="1"/>
  <c r="I32" i="1" s="1"/>
  <c r="I31" i="1" s="1"/>
  <c r="F16" i="3" s="1"/>
  <c r="J33" i="1"/>
  <c r="J32" i="1" s="1"/>
  <c r="J31" i="1" s="1"/>
  <c r="G16" i="3" s="1"/>
  <c r="J437" i="1"/>
  <c r="J436" i="1" s="1"/>
  <c r="J435" i="1" s="1"/>
  <c r="J434" i="1" s="1"/>
  <c r="J450" i="1"/>
  <c r="J449" i="1" s="1"/>
  <c r="J448" i="1" s="1"/>
  <c r="I824" i="1"/>
  <c r="I823" i="1" s="1"/>
  <c r="I822" i="1" s="1"/>
  <c r="I450" i="1"/>
  <c r="I449" i="1" s="1"/>
  <c r="I448" i="1" s="1"/>
  <c r="H450" i="1"/>
  <c r="H449" i="1" s="1"/>
  <c r="H448" i="1" s="1"/>
  <c r="J919" i="1"/>
  <c r="I17" i="1"/>
  <c r="I16" i="1" s="1"/>
  <c r="F17" i="3" s="1"/>
  <c r="G233" i="2"/>
  <c r="I919" i="1"/>
  <c r="F233" i="2"/>
  <c r="H919" i="1"/>
  <c r="I338" i="1"/>
  <c r="E747" i="2"/>
  <c r="E746" i="2" s="1"/>
  <c r="E193" i="2"/>
  <c r="E61" i="3"/>
  <c r="G48" i="3"/>
  <c r="G47" i="3" s="1"/>
  <c r="F59" i="3"/>
  <c r="F58" i="3" s="1"/>
  <c r="F436" i="2"/>
  <c r="J1107" i="1"/>
  <c r="J1106" i="1" s="1"/>
  <c r="J1105" i="1" s="1"/>
  <c r="I205" i="1"/>
  <c r="I204" i="1" s="1"/>
  <c r="J565" i="1"/>
  <c r="J564" i="1" s="1"/>
  <c r="J563" i="1" s="1"/>
  <c r="J562" i="1" s="1"/>
  <c r="F61" i="3"/>
  <c r="E59" i="3"/>
  <c r="E58" i="3" s="1"/>
  <c r="H947" i="1"/>
  <c r="I1107" i="1"/>
  <c r="I1106" i="1" s="1"/>
  <c r="I1105" i="1" s="1"/>
  <c r="G142" i="2"/>
  <c r="G372" i="2"/>
  <c r="H941" i="1"/>
  <c r="H940" i="1" s="1"/>
  <c r="H939" i="1" s="1"/>
  <c r="H933" i="1" s="1"/>
  <c r="E46" i="3" s="1"/>
  <c r="F570" i="2"/>
  <c r="H711" i="1"/>
  <c r="H868" i="1"/>
  <c r="H867" i="1" s="1"/>
  <c r="H866" i="1" s="1"/>
  <c r="E544" i="2"/>
  <c r="J477" i="1"/>
  <c r="J472" i="1" s="1"/>
  <c r="J417" i="1"/>
  <c r="J416" i="1" s="1"/>
  <c r="I650" i="1"/>
  <c r="I649" i="1" s="1"/>
  <c r="I648" i="1" s="1"/>
  <c r="F544" i="2"/>
  <c r="F543" i="2" s="1"/>
  <c r="G559" i="2"/>
  <c r="G570" i="2"/>
  <c r="G544" i="2"/>
  <c r="G543" i="2" s="1"/>
  <c r="F596" i="2"/>
  <c r="F595" i="2" s="1"/>
  <c r="F594" i="2" s="1"/>
  <c r="E688" i="2"/>
  <c r="E687" i="2" s="1"/>
  <c r="E686" i="2" s="1"/>
  <c r="I596" i="1"/>
  <c r="I595" i="1" s="1"/>
  <c r="I594" i="1" s="1"/>
  <c r="F381" i="2"/>
  <c r="I119" i="1"/>
  <c r="I118" i="1" s="1"/>
  <c r="I579" i="1"/>
  <c r="I578" i="1" s="1"/>
  <c r="I577" i="1" s="1"/>
  <c r="I576" i="1" s="1"/>
  <c r="I575" i="1" s="1"/>
  <c r="I574" i="1" s="1"/>
  <c r="I728" i="1"/>
  <c r="I727" i="1" s="1"/>
  <c r="I726" i="1" s="1"/>
  <c r="H1043" i="1"/>
  <c r="H1042" i="1" s="1"/>
  <c r="H1041" i="1" s="1"/>
  <c r="H1095" i="1"/>
  <c r="H1107" i="1"/>
  <c r="H1106" i="1" s="1"/>
  <c r="H1105" i="1" s="1"/>
  <c r="G316" i="2"/>
  <c r="G313" i="2" s="1"/>
  <c r="F399" i="2"/>
  <c r="F398" i="2" s="1"/>
  <c r="F397" i="2" s="1"/>
  <c r="F111" i="2"/>
  <c r="F110" i="2" s="1"/>
  <c r="E406" i="2"/>
  <c r="E405" i="2" s="1"/>
  <c r="E404" i="2" s="1"/>
  <c r="I366" i="1"/>
  <c r="I365" i="1" s="1"/>
  <c r="J524" i="1"/>
  <c r="G59" i="3"/>
  <c r="G58" i="3" s="1"/>
  <c r="I544" i="1"/>
  <c r="I543" i="1" s="1"/>
  <c r="E94" i="2"/>
  <c r="G212" i="2"/>
  <c r="G211" i="2" s="1"/>
  <c r="G210" i="2" s="1"/>
  <c r="G209" i="2" s="1"/>
  <c r="E381" i="2"/>
  <c r="G384" i="2"/>
  <c r="G510" i="2"/>
  <c r="G509" i="2" s="1"/>
  <c r="G508" i="2" s="1"/>
  <c r="G507" i="2" s="1"/>
  <c r="E666" i="2"/>
  <c r="E665" i="2" s="1"/>
  <c r="J366" i="1"/>
  <c r="J365" i="1" s="1"/>
  <c r="H728" i="1"/>
  <c r="H727" i="1" s="1"/>
  <c r="H726" i="1" s="1"/>
  <c r="J765" i="1"/>
  <c r="J764" i="1" s="1"/>
  <c r="H1070" i="1"/>
  <c r="E337" i="2"/>
  <c r="E336" i="2" s="1"/>
  <c r="E559" i="2"/>
  <c r="E641" i="2"/>
  <c r="E638" i="2" s="1"/>
  <c r="F703" i="2"/>
  <c r="F702" i="2" s="1"/>
  <c r="H650" i="1"/>
  <c r="H649" i="1" s="1"/>
  <c r="H648" i="1" s="1"/>
  <c r="J781" i="1"/>
  <c r="J780" i="1" s="1"/>
  <c r="J779" i="1" s="1"/>
  <c r="E35" i="2"/>
  <c r="F103" i="2"/>
  <c r="F100" i="2" s="1"/>
  <c r="F99" i="2" s="1"/>
  <c r="G206" i="2"/>
  <c r="G205" i="2" s="1"/>
  <c r="G204" i="2" s="1"/>
  <c r="E266" i="2"/>
  <c r="E265" i="2" s="1"/>
  <c r="E264" i="2" s="1"/>
  <c r="G381" i="2"/>
  <c r="E384" i="2"/>
  <c r="E458" i="2"/>
  <c r="E457" i="2" s="1"/>
  <c r="E456" i="2" s="1"/>
  <c r="G464" i="2"/>
  <c r="G463" i="2" s="1"/>
  <c r="F559" i="2"/>
  <c r="E579" i="2"/>
  <c r="E578" i="2" s="1"/>
  <c r="G659" i="2"/>
  <c r="G658" i="2" s="1"/>
  <c r="J153" i="1"/>
  <c r="J152" i="1" s="1"/>
  <c r="I565" i="1"/>
  <c r="I564" i="1" s="1"/>
  <c r="I563" i="1" s="1"/>
  <c r="I562" i="1" s="1"/>
  <c r="J941" i="1"/>
  <c r="J940" i="1" s="1"/>
  <c r="J939" i="1" s="1"/>
  <c r="J933" i="1" s="1"/>
  <c r="G46" i="3" s="1"/>
  <c r="J555" i="1"/>
  <c r="J543" i="1" s="1"/>
  <c r="G61" i="3"/>
  <c r="I402" i="1"/>
  <c r="F48" i="3"/>
  <c r="F47" i="3" s="1"/>
  <c r="E171" i="2"/>
  <c r="E170" i="2" s="1"/>
  <c r="E169" i="2" s="1"/>
  <c r="E294" i="2"/>
  <c r="G299" i="2"/>
  <c r="E299" i="2"/>
  <c r="F299" i="2"/>
  <c r="G342" i="2"/>
  <c r="G341" i="2" s="1"/>
  <c r="G340" i="2" s="1"/>
  <c r="F351" i="2"/>
  <c r="E431" i="2"/>
  <c r="E430" i="2" s="1"/>
  <c r="E654" i="2"/>
  <c r="E653" i="2" s="1"/>
  <c r="J195" i="1"/>
  <c r="I236" i="1"/>
  <c r="I235" i="1" s="1"/>
  <c r="H765" i="1"/>
  <c r="H764" i="1" s="1"/>
  <c r="I1008" i="1"/>
  <c r="I1007" i="1" s="1"/>
  <c r="J1008" i="1"/>
  <c r="J1007" i="1" s="1"/>
  <c r="E136" i="2"/>
  <c r="F149" i="2"/>
  <c r="F148" i="2" s="1"/>
  <c r="G201" i="2"/>
  <c r="E206" i="2"/>
  <c r="E205" i="2" s="1"/>
  <c r="E204" i="2" s="1"/>
  <c r="G458" i="2"/>
  <c r="G457" i="2" s="1"/>
  <c r="G456" i="2" s="1"/>
  <c r="E485" i="2"/>
  <c r="E484" i="2" s="1"/>
  <c r="E483" i="2" s="1"/>
  <c r="E516" i="2"/>
  <c r="E515" i="2" s="1"/>
  <c r="E514" i="2" s="1"/>
  <c r="E513" i="2" s="1"/>
  <c r="G579" i="2"/>
  <c r="G578" i="2" s="1"/>
  <c r="E610" i="2"/>
  <c r="E609" i="2" s="1"/>
  <c r="G666" i="2"/>
  <c r="G665" i="2" s="1"/>
  <c r="H180" i="1"/>
  <c r="J236" i="1"/>
  <c r="J235" i="1" s="1"/>
  <c r="H565" i="1"/>
  <c r="H564" i="1" s="1"/>
  <c r="H563" i="1" s="1"/>
  <c r="H562" i="1" s="1"/>
  <c r="I968" i="1"/>
  <c r="I967" i="1" s="1"/>
  <c r="I966" i="1" s="1"/>
  <c r="E103" i="2"/>
  <c r="E100" i="2" s="1"/>
  <c r="E99" i="2" s="1"/>
  <c r="G131" i="2"/>
  <c r="F171" i="2"/>
  <c r="F170" i="2" s="1"/>
  <c r="F169" i="2" s="1"/>
  <c r="G77" i="2"/>
  <c r="G72" i="2" s="1"/>
  <c r="E160" i="2"/>
  <c r="E159" i="2" s="1"/>
  <c r="E158" i="2" s="1"/>
  <c r="E176" i="2"/>
  <c r="E175" i="2" s="1"/>
  <c r="E174" i="2" s="1"/>
  <c r="E201" i="2"/>
  <c r="G230" i="2"/>
  <c r="G227" i="2" s="1"/>
  <c r="G226" i="2" s="1"/>
  <c r="E392" i="2"/>
  <c r="G399" i="2"/>
  <c r="G398" i="2" s="1"/>
  <c r="G397" i="2" s="1"/>
  <c r="E532" i="2"/>
  <c r="F565" i="2"/>
  <c r="F564" i="2" s="1"/>
  <c r="F563" i="2" s="1"/>
  <c r="F659" i="2"/>
  <c r="F658" i="2" s="1"/>
  <c r="H70" i="1"/>
  <c r="H274" i="1"/>
  <c r="H273" i="1" s="1"/>
  <c r="H272" i="1" s="1"/>
  <c r="I301" i="1"/>
  <c r="I300" i="1" s="1"/>
  <c r="I299" i="1" s="1"/>
  <c r="H338" i="1"/>
  <c r="I506" i="1"/>
  <c r="G94" i="2"/>
  <c r="F136" i="2"/>
  <c r="E145" i="2"/>
  <c r="H402" i="1"/>
  <c r="E48" i="3"/>
  <c r="E47" i="3" s="1"/>
  <c r="F32" i="2"/>
  <c r="E212" i="2"/>
  <c r="E211" i="2" s="1"/>
  <c r="E210" i="2" s="1"/>
  <c r="E209" i="2" s="1"/>
  <c r="G294" i="2"/>
  <c r="E327" i="2"/>
  <c r="E326" i="2" s="1"/>
  <c r="G357" i="2"/>
  <c r="G350" i="2" s="1"/>
  <c r="G349" i="2" s="1"/>
  <c r="G348" i="2" s="1"/>
  <c r="F388" i="2"/>
  <c r="G388" i="2"/>
  <c r="E425" i="2"/>
  <c r="E424" i="2" s="1"/>
  <c r="E493" i="2"/>
  <c r="E488" i="2" s="1"/>
  <c r="F510" i="2"/>
  <c r="F509" i="2" s="1"/>
  <c r="F508" i="2" s="1"/>
  <c r="F507" i="2" s="1"/>
  <c r="F604" i="2"/>
  <c r="F603" i="2" s="1"/>
  <c r="F602" i="2" s="1"/>
  <c r="F601" i="2" s="1"/>
  <c r="F714" i="2"/>
  <c r="E736" i="2"/>
  <c r="E735" i="2" s="1"/>
  <c r="E731" i="2" s="1"/>
  <c r="J379" i="1"/>
  <c r="J378" i="1" s="1"/>
  <c r="H484" i="1"/>
  <c r="H477" i="1" s="1"/>
  <c r="H472" i="1" s="1"/>
  <c r="J840" i="1"/>
  <c r="J839" i="1" s="1"/>
  <c r="J838" i="1" s="1"/>
  <c r="I868" i="1"/>
  <c r="I867" i="1" s="1"/>
  <c r="I866" i="1" s="1"/>
  <c r="J993" i="1"/>
  <c r="F337" i="2"/>
  <c r="F336" i="2" s="1"/>
  <c r="F350" i="2"/>
  <c r="F349" i="2" s="1"/>
  <c r="F348" i="2" s="1"/>
  <c r="G532" i="2"/>
  <c r="F579" i="2"/>
  <c r="F578" i="2" s="1"/>
  <c r="E587" i="2"/>
  <c r="E586" i="2" s="1"/>
  <c r="E585" i="2" s="1"/>
  <c r="E629" i="2"/>
  <c r="E628" i="2" s="1"/>
  <c r="F629" i="2"/>
  <c r="F628" i="2" s="1"/>
  <c r="F641" i="2"/>
  <c r="F638" i="2" s="1"/>
  <c r="E648" i="2"/>
  <c r="E647" i="2" s="1"/>
  <c r="F654" i="2"/>
  <c r="F653" i="2" s="1"/>
  <c r="E659" i="2"/>
  <c r="E658" i="2" s="1"/>
  <c r="F666" i="2"/>
  <c r="F665" i="2" s="1"/>
  <c r="F672" i="2"/>
  <c r="E703" i="2"/>
  <c r="E702" i="2" s="1"/>
  <c r="H33" i="1"/>
  <c r="H32" i="1" s="1"/>
  <c r="H31" i="1" s="1"/>
  <c r="E16" i="3" s="1"/>
  <c r="H327" i="1"/>
  <c r="H326" i="1" s="1"/>
  <c r="H417" i="1"/>
  <c r="H416" i="1" s="1"/>
  <c r="J632" i="1"/>
  <c r="H734" i="1"/>
  <c r="H733" i="1" s="1"/>
  <c r="J892" i="1"/>
  <c r="H993" i="1"/>
  <c r="G257" i="2"/>
  <c r="G256" i="2" s="1"/>
  <c r="G255" i="2" s="1"/>
  <c r="E118" i="2"/>
  <c r="E149" i="2"/>
  <c r="E148" i="2" s="1"/>
  <c r="F160" i="2"/>
  <c r="F159" i="2" s="1"/>
  <c r="F158" i="2" s="1"/>
  <c r="F201" i="2"/>
  <c r="F294" i="2"/>
  <c r="G351" i="2"/>
  <c r="E388" i="2"/>
  <c r="E437" i="2"/>
  <c r="E436" i="2" s="1"/>
  <c r="F458" i="2"/>
  <c r="F457" i="2" s="1"/>
  <c r="F456" i="2" s="1"/>
  <c r="F485" i="2"/>
  <c r="F484" i="2" s="1"/>
  <c r="F483" i="2" s="1"/>
  <c r="G485" i="2"/>
  <c r="G484" i="2" s="1"/>
  <c r="G483" i="2" s="1"/>
  <c r="E510" i="2"/>
  <c r="E509" i="2" s="1"/>
  <c r="E508" i="2" s="1"/>
  <c r="E507" i="2" s="1"/>
  <c r="G516" i="2"/>
  <c r="G515" i="2" s="1"/>
  <c r="G514" i="2" s="1"/>
  <c r="G513" i="2" s="1"/>
  <c r="E604" i="2"/>
  <c r="E603" i="2" s="1"/>
  <c r="E602" i="2" s="1"/>
  <c r="E601" i="2" s="1"/>
  <c r="G616" i="2"/>
  <c r="G615" i="2" s="1"/>
  <c r="G608" i="2" s="1"/>
  <c r="G641" i="2"/>
  <c r="G638" i="2" s="1"/>
  <c r="G678" i="2"/>
  <c r="F688" i="2"/>
  <c r="F687" i="2" s="1"/>
  <c r="F686" i="2" s="1"/>
  <c r="H102" i="1"/>
  <c r="H101" i="1" s="1"/>
  <c r="H100" i="1" s="1"/>
  <c r="I180" i="1"/>
  <c r="I179" i="1" s="1"/>
  <c r="J205" i="1"/>
  <c r="J204" i="1" s="1"/>
  <c r="J216" i="1"/>
  <c r="G28" i="3" s="1"/>
  <c r="H244" i="1"/>
  <c r="H243" i="1" s="1"/>
  <c r="H242" i="1" s="1"/>
  <c r="H241" i="1" s="1"/>
  <c r="E31" i="3" s="1"/>
  <c r="H532" i="1"/>
  <c r="H579" i="1"/>
  <c r="H578" i="1" s="1"/>
  <c r="H577" i="1" s="1"/>
  <c r="H781" i="1"/>
  <c r="H780" i="1" s="1"/>
  <c r="H779" i="1" s="1"/>
  <c r="H804" i="1"/>
  <c r="F193" i="2"/>
  <c r="E32" i="2"/>
  <c r="F35" i="2"/>
  <c r="G35" i="2"/>
  <c r="F77" i="2"/>
  <c r="F72" i="2" s="1"/>
  <c r="E142" i="2"/>
  <c r="F145" i="2"/>
  <c r="E230" i="2"/>
  <c r="E227" i="2" s="1"/>
  <c r="E226" i="2" s="1"/>
  <c r="G32" i="2"/>
  <c r="G111" i="2"/>
  <c r="G110" i="2" s="1"/>
  <c r="G479" i="2"/>
  <c r="E26" i="2"/>
  <c r="E17" i="2" s="1"/>
  <c r="G149" i="2"/>
  <c r="G148" i="2" s="1"/>
  <c r="E111" i="2"/>
  <c r="E110" i="2" s="1"/>
  <c r="F118" i="2"/>
  <c r="G118" i="2"/>
  <c r="G123" i="2"/>
  <c r="G136" i="2"/>
  <c r="G160" i="2"/>
  <c r="G159" i="2" s="1"/>
  <c r="G158" i="2" s="1"/>
  <c r="G171" i="2"/>
  <c r="G170" i="2" s="1"/>
  <c r="G169" i="2" s="1"/>
  <c r="F176" i="2"/>
  <c r="F175" i="2" s="1"/>
  <c r="F174" i="2" s="1"/>
  <c r="G176" i="2"/>
  <c r="G175" i="2" s="1"/>
  <c r="G174" i="2" s="1"/>
  <c r="F257" i="2"/>
  <c r="F256" i="2" s="1"/>
  <c r="F255" i="2" s="1"/>
  <c r="G266" i="2"/>
  <c r="G265" i="2" s="1"/>
  <c r="G264" i="2" s="1"/>
  <c r="E322" i="2"/>
  <c r="G337" i="2"/>
  <c r="G336" i="2" s="1"/>
  <c r="E342" i="2"/>
  <c r="E341" i="2" s="1"/>
  <c r="E340" i="2" s="1"/>
  <c r="E372" i="2"/>
  <c r="F372" i="2"/>
  <c r="F392" i="2"/>
  <c r="G392" i="2"/>
  <c r="F406" i="2"/>
  <c r="F405" i="2" s="1"/>
  <c r="F404" i="2" s="1"/>
  <c r="G406" i="2"/>
  <c r="G405" i="2" s="1"/>
  <c r="G404" i="2" s="1"/>
  <c r="G565" i="2"/>
  <c r="G564" i="2" s="1"/>
  <c r="G563" i="2" s="1"/>
  <c r="E622" i="2"/>
  <c r="E621" i="2" s="1"/>
  <c r="E620" i="2" s="1"/>
  <c r="G672" i="2"/>
  <c r="E710" i="2"/>
  <c r="E709" i="2" s="1"/>
  <c r="G710" i="2"/>
  <c r="G709" i="2" s="1"/>
  <c r="J134" i="1"/>
  <c r="I532" i="1"/>
  <c r="G493" i="2"/>
  <c r="G488" i="2" s="1"/>
  <c r="E565" i="2"/>
  <c r="E564" i="2" s="1"/>
  <c r="E563" i="2" s="1"/>
  <c r="G587" i="2"/>
  <c r="G586" i="2" s="1"/>
  <c r="G585" i="2" s="1"/>
  <c r="E616" i="2"/>
  <c r="E615" i="2" s="1"/>
  <c r="G648" i="2"/>
  <c r="G647" i="2" s="1"/>
  <c r="G654" i="2"/>
  <c r="G653" i="2" s="1"/>
  <c r="G688" i="2"/>
  <c r="G687" i="2" s="1"/>
  <c r="G686" i="2" s="1"/>
  <c r="F464" i="2"/>
  <c r="F463" i="2" s="1"/>
  <c r="E479" i="2"/>
  <c r="E77" i="2"/>
  <c r="E72" i="2" s="1"/>
  <c r="G103" i="2"/>
  <c r="G100" i="2" s="1"/>
  <c r="G99" i="2" s="1"/>
  <c r="F123" i="2"/>
  <c r="E131" i="2"/>
  <c r="F131" i="2"/>
  <c r="F142" i="2"/>
  <c r="G145" i="2"/>
  <c r="G193" i="2"/>
  <c r="F212" i="2"/>
  <c r="F211" i="2" s="1"/>
  <c r="F210" i="2" s="1"/>
  <c r="F209" i="2" s="1"/>
  <c r="F230" i="2"/>
  <c r="F227" i="2" s="1"/>
  <c r="F226" i="2" s="1"/>
  <c r="F384" i="2"/>
  <c r="E399" i="2"/>
  <c r="E398" i="2" s="1"/>
  <c r="E397" i="2" s="1"/>
  <c r="F516" i="2"/>
  <c r="F515" i="2" s="1"/>
  <c r="F514" i="2" s="1"/>
  <c r="F513" i="2" s="1"/>
  <c r="F532" i="2"/>
  <c r="G596" i="2"/>
  <c r="G595" i="2" s="1"/>
  <c r="G594" i="2" s="1"/>
  <c r="F616" i="2"/>
  <c r="F615" i="2" s="1"/>
  <c r="F608" i="2" s="1"/>
  <c r="F736" i="2"/>
  <c r="F735" i="2" s="1"/>
  <c r="F731" i="2" s="1"/>
  <c r="H1022" i="1"/>
  <c r="E55" i="3" s="1"/>
  <c r="H190" i="1"/>
  <c r="H195" i="1"/>
  <c r="I216" i="1"/>
  <c r="F28" i="3" s="1"/>
  <c r="J301" i="1"/>
  <c r="J300" i="1" s="1"/>
  <c r="J299" i="1" s="1"/>
  <c r="J316" i="1"/>
  <c r="J338" i="1"/>
  <c r="I417" i="1"/>
  <c r="I416" i="1" s="1"/>
  <c r="H437" i="1"/>
  <c r="H436" i="1" s="1"/>
  <c r="H435" i="1" s="1"/>
  <c r="H434" i="1" s="1"/>
  <c r="I711" i="1"/>
  <c r="J711" i="1"/>
  <c r="I734" i="1"/>
  <c r="I733" i="1" s="1"/>
  <c r="J804" i="1"/>
  <c r="H840" i="1"/>
  <c r="H839" i="1" s="1"/>
  <c r="H838" i="1" s="1"/>
  <c r="I840" i="1"/>
  <c r="I839" i="1" s="1"/>
  <c r="I838" i="1" s="1"/>
  <c r="H968" i="1"/>
  <c r="H967" i="1" s="1"/>
  <c r="H966" i="1" s="1"/>
  <c r="I993" i="1"/>
  <c r="J1043" i="1"/>
  <c r="J1042" i="1" s="1"/>
  <c r="J1041" i="1" s="1"/>
  <c r="H1084" i="1"/>
  <c r="H1083" i="1" s="1"/>
  <c r="H1082" i="1" s="1"/>
  <c r="E57" i="3" s="1"/>
  <c r="H301" i="1"/>
  <c r="H300" i="1" s="1"/>
  <c r="H299" i="1" s="1"/>
  <c r="J579" i="1"/>
  <c r="J578" i="1" s="1"/>
  <c r="J577" i="1" s="1"/>
  <c r="J576" i="1" s="1"/>
  <c r="J575" i="1" s="1"/>
  <c r="J574" i="1" s="1"/>
  <c r="J596" i="1"/>
  <c r="J595" i="1" s="1"/>
  <c r="J594" i="1" s="1"/>
  <c r="H632" i="1"/>
  <c r="J728" i="1"/>
  <c r="J727" i="1" s="1"/>
  <c r="J726" i="1" s="1"/>
  <c r="I781" i="1"/>
  <c r="I780" i="1" s="1"/>
  <c r="I779" i="1" s="1"/>
  <c r="H824" i="1"/>
  <c r="H823" i="1" s="1"/>
  <c r="H822" i="1" s="1"/>
  <c r="J868" i="1"/>
  <c r="J867" i="1" s="1"/>
  <c r="J866" i="1" s="1"/>
  <c r="I941" i="1"/>
  <c r="I940" i="1" s="1"/>
  <c r="I939" i="1" s="1"/>
  <c r="I933" i="1" s="1"/>
  <c r="F46" i="3" s="1"/>
  <c r="H1008" i="1"/>
  <c r="H1007" i="1" s="1"/>
  <c r="J1095" i="1"/>
  <c r="H153" i="1"/>
  <c r="H152" i="1" s="1"/>
  <c r="H162" i="1"/>
  <c r="H161" i="1" s="1"/>
  <c r="I195" i="1"/>
  <c r="I804" i="1"/>
  <c r="J968" i="1"/>
  <c r="J967" i="1" s="1"/>
  <c r="J966" i="1" s="1"/>
  <c r="I1043" i="1"/>
  <c r="I1042" i="1" s="1"/>
  <c r="I1041" i="1" s="1"/>
  <c r="J16" i="1"/>
  <c r="I42" i="1"/>
  <c r="I41" i="1" s="1"/>
  <c r="I40" i="1" s="1"/>
  <c r="J42" i="1"/>
  <c r="J41" i="1" s="1"/>
  <c r="J40" i="1" s="1"/>
  <c r="H119" i="1"/>
  <c r="H118" i="1" s="1"/>
  <c r="H134" i="1"/>
  <c r="I153" i="1"/>
  <c r="I152" i="1" s="1"/>
  <c r="J180" i="1"/>
  <c r="J179" i="1" s="1"/>
  <c r="H236" i="1"/>
  <c r="H235" i="1" s="1"/>
  <c r="I244" i="1"/>
  <c r="I243" i="1" s="1"/>
  <c r="I242" i="1" s="1"/>
  <c r="I241" i="1" s="1"/>
  <c r="F31" i="3" s="1"/>
  <c r="J244" i="1"/>
  <c r="J243" i="1" s="1"/>
  <c r="J242" i="1" s="1"/>
  <c r="J241" i="1" s="1"/>
  <c r="G31" i="3" s="1"/>
  <c r="J274" i="1"/>
  <c r="J273" i="1" s="1"/>
  <c r="J272" i="1" s="1"/>
  <c r="H379" i="1"/>
  <c r="H378" i="1" s="1"/>
  <c r="I484" i="1"/>
  <c r="I477" i="1" s="1"/>
  <c r="I472" i="1" s="1"/>
  <c r="J532" i="1"/>
  <c r="H587" i="1"/>
  <c r="H586" i="1" s="1"/>
  <c r="H602" i="1"/>
  <c r="H601" i="1" s="1"/>
  <c r="H596" i="1" s="1"/>
  <c r="F94" i="2"/>
  <c r="F206" i="2"/>
  <c r="F205" i="2" s="1"/>
  <c r="F204" i="2" s="1"/>
  <c r="E464" i="2"/>
  <c r="E463" i="2" s="1"/>
  <c r="F493" i="2"/>
  <c r="F488" i="2" s="1"/>
  <c r="G502" i="2"/>
  <c r="E554" i="2"/>
  <c r="E596" i="2"/>
  <c r="E595" i="2" s="1"/>
  <c r="E594" i="2" s="1"/>
  <c r="F342" i="2"/>
  <c r="F341" i="2" s="1"/>
  <c r="F340" i="2" s="1"/>
  <c r="E570" i="2"/>
  <c r="E257" i="2"/>
  <c r="E256" i="2" s="1"/>
  <c r="E255" i="2" s="1"/>
  <c r="F266" i="2"/>
  <c r="F265" i="2" s="1"/>
  <c r="F264" i="2" s="1"/>
  <c r="F316" i="2"/>
  <c r="F313" i="2" s="1"/>
  <c r="F479" i="2"/>
  <c r="E714" i="2"/>
  <c r="G604" i="2"/>
  <c r="G603" i="2" s="1"/>
  <c r="G602" i="2" s="1"/>
  <c r="G601" i="2" s="1"/>
  <c r="G629" i="2"/>
  <c r="G628" i="2" s="1"/>
  <c r="F648" i="2"/>
  <c r="F647" i="2" s="1"/>
  <c r="E672" i="2"/>
  <c r="F678" i="2"/>
  <c r="G703" i="2"/>
  <c r="G702" i="2" s="1"/>
  <c r="F710" i="2"/>
  <c r="F709" i="2" s="1"/>
  <c r="G714" i="2"/>
  <c r="F587" i="2"/>
  <c r="F586" i="2" s="1"/>
  <c r="F585" i="2" s="1"/>
  <c r="G736" i="2"/>
  <c r="G735" i="2" s="1"/>
  <c r="G731" i="2" s="1"/>
  <c r="H205" i="1"/>
  <c r="H204" i="1" s="1"/>
  <c r="H316" i="1"/>
  <c r="J119" i="1"/>
  <c r="J118" i="1" s="1"/>
  <c r="I134" i="1"/>
  <c r="H216" i="1"/>
  <c r="E28" i="3" s="1"/>
  <c r="I274" i="1"/>
  <c r="I273" i="1" s="1"/>
  <c r="I272" i="1" s="1"/>
  <c r="H506" i="1"/>
  <c r="I316" i="1"/>
  <c r="J506" i="1"/>
  <c r="H365" i="1"/>
  <c r="H364" i="1" s="1"/>
  <c r="H358" i="1" s="1"/>
  <c r="I379" i="1"/>
  <c r="I378" i="1" s="1"/>
  <c r="H547" i="1"/>
  <c r="H546" i="1" s="1"/>
  <c r="H545" i="1" s="1"/>
  <c r="I437" i="1"/>
  <c r="I436" i="1" s="1"/>
  <c r="I435" i="1" s="1"/>
  <c r="I434" i="1" s="1"/>
  <c r="I632" i="1"/>
  <c r="J650" i="1"/>
  <c r="J649" i="1" s="1"/>
  <c r="J648" i="1" s="1"/>
  <c r="I765" i="1"/>
  <c r="I764" i="1" s="1"/>
  <c r="H892" i="1"/>
  <c r="I1022" i="1"/>
  <c r="J1022" i="1"/>
  <c r="G55" i="3" s="1"/>
  <c r="I1095" i="1"/>
  <c r="I892" i="1"/>
  <c r="E387" i="2" l="1"/>
  <c r="G387" i="2"/>
  <c r="F387" i="2"/>
  <c r="H357" i="1"/>
  <c r="F531" i="2"/>
  <c r="F530" i="2" s="1"/>
  <c r="F529" i="2" s="1"/>
  <c r="E531" i="2"/>
  <c r="E530" i="2" s="1"/>
  <c r="E529" i="2" s="1"/>
  <c r="G531" i="2"/>
  <c r="G530" i="2" s="1"/>
  <c r="G529" i="2" s="1"/>
  <c r="I415" i="1"/>
  <c r="F51" i="3" s="1"/>
  <c r="J415" i="1"/>
  <c r="G51" i="3" s="1"/>
  <c r="E741" i="2"/>
  <c r="E740" i="2" s="1"/>
  <c r="G184" i="2"/>
  <c r="G183" i="2" s="1"/>
  <c r="G157" i="2" s="1"/>
  <c r="E184" i="2"/>
  <c r="E183" i="2" s="1"/>
  <c r="E157" i="2" s="1"/>
  <c r="F184" i="2"/>
  <c r="F183" i="2" s="1"/>
  <c r="F157" i="2" s="1"/>
  <c r="E371" i="2"/>
  <c r="E370" i="2" s="1"/>
  <c r="E365" i="2" s="1"/>
  <c r="F423" i="2"/>
  <c r="F422" i="2" s="1"/>
  <c r="E423" i="2"/>
  <c r="E422" i="2" s="1"/>
  <c r="G423" i="2"/>
  <c r="G422" i="2" s="1"/>
  <c r="F371" i="2"/>
  <c r="F370" i="2" s="1"/>
  <c r="F365" i="2" s="1"/>
  <c r="G371" i="2"/>
  <c r="G370" i="2" s="1"/>
  <c r="G365" i="2" s="1"/>
  <c r="H499" i="1"/>
  <c r="H498" i="1" s="1"/>
  <c r="H471" i="1" s="1"/>
  <c r="J499" i="1"/>
  <c r="J498" i="1" s="1"/>
  <c r="J471" i="1" s="1"/>
  <c r="J470" i="1" s="1"/>
  <c r="I364" i="1"/>
  <c r="I358" i="1" s="1"/>
  <c r="I357" i="1" s="1"/>
  <c r="J364" i="1"/>
  <c r="J358" i="1" s="1"/>
  <c r="J357" i="1" s="1"/>
  <c r="I499" i="1"/>
  <c r="I498" i="1" s="1"/>
  <c r="I471" i="1" s="1"/>
  <c r="I470" i="1" s="1"/>
  <c r="E44" i="2"/>
  <c r="G117" i="2"/>
  <c r="G109" i="2" s="1"/>
  <c r="F117" i="2"/>
  <c r="F109" i="2" s="1"/>
  <c r="E117" i="2"/>
  <c r="E109" i="2" s="1"/>
  <c r="E350" i="2"/>
  <c r="E349" i="2" s="1"/>
  <c r="E348" i="2" s="1"/>
  <c r="H873" i="1"/>
  <c r="H865" i="1" s="1"/>
  <c r="J620" i="1"/>
  <c r="J619" i="1" s="1"/>
  <c r="J618" i="1" s="1"/>
  <c r="J662" i="1"/>
  <c r="J661" i="1" s="1"/>
  <c r="J660" i="1" s="1"/>
  <c r="G40" i="3" s="1"/>
  <c r="I662" i="1"/>
  <c r="I661" i="1" s="1"/>
  <c r="I660" i="1" s="1"/>
  <c r="F40" i="3" s="1"/>
  <c r="I620" i="1"/>
  <c r="I619" i="1" s="1"/>
  <c r="I618" i="1" s="1"/>
  <c r="I99" i="1"/>
  <c r="F23" i="3" s="1"/>
  <c r="J99" i="1"/>
  <c r="G23" i="3" s="1"/>
  <c r="I15" i="1"/>
  <c r="I14" i="1" s="1"/>
  <c r="H763" i="1"/>
  <c r="H762" i="1" s="1"/>
  <c r="I230" i="1"/>
  <c r="I229" i="1" s="1"/>
  <c r="F30" i="3" s="1"/>
  <c r="J1094" i="1"/>
  <c r="G42" i="3" s="1"/>
  <c r="H179" i="1"/>
  <c r="H178" i="1" s="1"/>
  <c r="H177" i="1" s="1"/>
  <c r="E396" i="2"/>
  <c r="G20" i="3"/>
  <c r="H415" i="1"/>
  <c r="E51" i="3" s="1"/>
  <c r="I258" i="1"/>
  <c r="F32" i="3" s="1"/>
  <c r="H1094" i="1"/>
  <c r="E42" i="3" s="1"/>
  <c r="H662" i="1"/>
  <c r="H661" i="1" s="1"/>
  <c r="H660" i="1" s="1"/>
  <c r="E40" i="3" s="1"/>
  <c r="H258" i="1"/>
  <c r="F698" i="2"/>
  <c r="E543" i="2"/>
  <c r="E542" i="2" s="1"/>
  <c r="H1048" i="1"/>
  <c r="H1035" i="1" s="1"/>
  <c r="E56" i="3" s="1"/>
  <c r="F671" i="2"/>
  <c r="F670" i="2" s="1"/>
  <c r="E29" i="2"/>
  <c r="E16" i="2" s="1"/>
  <c r="J178" i="1"/>
  <c r="J177" i="1" s="1"/>
  <c r="G474" i="2"/>
  <c r="G293" i="2"/>
  <c r="G272" i="2" s="1"/>
  <c r="E380" i="2"/>
  <c r="J910" i="1"/>
  <c r="J904" i="1" s="1"/>
  <c r="J903" i="1" s="1"/>
  <c r="F52" i="3"/>
  <c r="F29" i="2"/>
  <c r="F16" i="2" s="1"/>
  <c r="F569" i="2"/>
  <c r="F568" i="2" s="1"/>
  <c r="I298" i="1"/>
  <c r="F35" i="3" s="1"/>
  <c r="G698" i="2"/>
  <c r="I334" i="1"/>
  <c r="I333" i="1" s="1"/>
  <c r="I332" i="1" s="1"/>
  <c r="F380" i="2"/>
  <c r="G141" i="2"/>
  <c r="H910" i="1"/>
  <c r="H904" i="1" s="1"/>
  <c r="E45" i="3" s="1"/>
  <c r="E44" i="3" s="1"/>
  <c r="I803" i="1"/>
  <c r="I802" i="1" s="1"/>
  <c r="H978" i="1"/>
  <c r="H973" i="1" s="1"/>
  <c r="H965" i="1" s="1"/>
  <c r="H334" i="1"/>
  <c r="H333" i="1" s="1"/>
  <c r="H332" i="1" s="1"/>
  <c r="E36" i="3" s="1"/>
  <c r="G130" i="2"/>
  <c r="I865" i="1"/>
  <c r="I864" i="1" s="1"/>
  <c r="G380" i="2"/>
  <c r="H39" i="1"/>
  <c r="E18" i="3" s="1"/>
  <c r="J334" i="1"/>
  <c r="J333" i="1" s="1"/>
  <c r="J332" i="1" s="1"/>
  <c r="E474" i="2"/>
  <c r="G44" i="2"/>
  <c r="H576" i="1"/>
  <c r="H575" i="1" s="1"/>
  <c r="H574" i="1" s="1"/>
  <c r="H230" i="1"/>
  <c r="H229" i="1" s="1"/>
  <c r="E30" i="3" s="1"/>
  <c r="H803" i="1"/>
  <c r="H802" i="1" s="1"/>
  <c r="H801" i="1" s="1"/>
  <c r="E43" i="3" s="1"/>
  <c r="G569" i="2"/>
  <c r="G568" i="2" s="1"/>
  <c r="E293" i="2"/>
  <c r="E272" i="2" s="1"/>
  <c r="J258" i="1"/>
  <c r="G32" i="3" s="1"/>
  <c r="E312" i="2"/>
  <c r="E141" i="2"/>
  <c r="F542" i="2"/>
  <c r="J230" i="1"/>
  <c r="J229" i="1" s="1"/>
  <c r="G30" i="3" s="1"/>
  <c r="E627" i="2"/>
  <c r="G542" i="2"/>
  <c r="F141" i="2"/>
  <c r="G396" i="2"/>
  <c r="F312" i="2"/>
  <c r="I1094" i="1"/>
  <c r="I1093" i="1" s="1"/>
  <c r="I1092" i="1" s="1"/>
  <c r="E569" i="2"/>
  <c r="E568" i="2" s="1"/>
  <c r="J763" i="1"/>
  <c r="J762" i="1" s="1"/>
  <c r="F627" i="2"/>
  <c r="E130" i="2"/>
  <c r="G498" i="2"/>
  <c r="G497" i="2" s="1"/>
  <c r="I178" i="1"/>
  <c r="I177" i="1" s="1"/>
  <c r="I910" i="1"/>
  <c r="I904" i="1" s="1"/>
  <c r="I903" i="1" s="1"/>
  <c r="F44" i="2"/>
  <c r="G671" i="2"/>
  <c r="G670" i="2" s="1"/>
  <c r="F20" i="3"/>
  <c r="I763" i="1"/>
  <c r="I762" i="1" s="1"/>
  <c r="G52" i="3"/>
  <c r="E52" i="3"/>
  <c r="J803" i="1"/>
  <c r="J802" i="1" s="1"/>
  <c r="E608" i="2"/>
  <c r="E698" i="2"/>
  <c r="G29" i="2"/>
  <c r="G16" i="2" s="1"/>
  <c r="F293" i="2"/>
  <c r="F272" i="2" s="1"/>
  <c r="H15" i="1"/>
  <c r="H14" i="1" s="1"/>
  <c r="E17" i="3"/>
  <c r="E217" i="2"/>
  <c r="J978" i="1"/>
  <c r="J973" i="1" s="1"/>
  <c r="J965" i="1" s="1"/>
  <c r="I978" i="1"/>
  <c r="I973" i="1" s="1"/>
  <c r="I965" i="1" s="1"/>
  <c r="E502" i="2"/>
  <c r="E498" i="2" s="1"/>
  <c r="E497" i="2" s="1"/>
  <c r="F130" i="2"/>
  <c r="F502" i="2"/>
  <c r="F498" i="2" s="1"/>
  <c r="F497" i="2" s="1"/>
  <c r="F217" i="2"/>
  <c r="I39" i="1"/>
  <c r="G217" i="2"/>
  <c r="J39" i="1"/>
  <c r="I1035" i="1"/>
  <c r="F56" i="3" s="1"/>
  <c r="J1035" i="1"/>
  <c r="G56" i="3" s="1"/>
  <c r="J298" i="1"/>
  <c r="G35" i="3" s="1"/>
  <c r="G312" i="2"/>
  <c r="H531" i="1"/>
  <c r="E62" i="3"/>
  <c r="E60" i="3" s="1"/>
  <c r="G627" i="2"/>
  <c r="H298" i="1"/>
  <c r="E35" i="3" s="1"/>
  <c r="E671" i="2"/>
  <c r="E670" i="2" s="1"/>
  <c r="F396" i="2"/>
  <c r="J865" i="1"/>
  <c r="J864" i="1" s="1"/>
  <c r="J531" i="1"/>
  <c r="G62" i="3"/>
  <c r="G60" i="3" s="1"/>
  <c r="H99" i="1"/>
  <c r="E23" i="3" s="1"/>
  <c r="H620" i="1"/>
  <c r="H619" i="1" s="1"/>
  <c r="H618" i="1" s="1"/>
  <c r="I531" i="1"/>
  <c r="F62" i="3"/>
  <c r="F60" i="3" s="1"/>
  <c r="J15" i="1"/>
  <c r="J14" i="1" s="1"/>
  <c r="G17" i="3"/>
  <c r="F55" i="3"/>
  <c r="H544" i="1"/>
  <c r="H543" i="1" s="1"/>
  <c r="E20" i="3"/>
  <c r="F474" i="2"/>
  <c r="H595" i="1"/>
  <c r="H594" i="1" s="1"/>
  <c r="E54" i="3" l="1"/>
  <c r="G49" i="3"/>
  <c r="F49" i="3"/>
  <c r="G15" i="2"/>
  <c r="E15" i="2"/>
  <c r="F15" i="2"/>
  <c r="E39" i="3"/>
  <c r="I30" i="1"/>
  <c r="J30" i="1"/>
  <c r="F36" i="3"/>
  <c r="F33" i="3" s="1"/>
  <c r="I292" i="1"/>
  <c r="G36" i="3"/>
  <c r="G33" i="3" s="1"/>
  <c r="J292" i="1"/>
  <c r="I801" i="1"/>
  <c r="J801" i="1"/>
  <c r="G43" i="3" s="1"/>
  <c r="G18" i="3"/>
  <c r="G15" i="3" s="1"/>
  <c r="F18" i="3"/>
  <c r="F15" i="3" s="1"/>
  <c r="J1093" i="1"/>
  <c r="J1092" i="1" s="1"/>
  <c r="E49" i="3"/>
  <c r="I228" i="1"/>
  <c r="H1093" i="1"/>
  <c r="H1092" i="1" s="1"/>
  <c r="H964" i="1"/>
  <c r="H955" i="1" s="1"/>
  <c r="E41" i="3"/>
  <c r="G45" i="3"/>
  <c r="G44" i="3" s="1"/>
  <c r="F41" i="3"/>
  <c r="E379" i="2"/>
  <c r="E378" i="2" s="1"/>
  <c r="H864" i="1"/>
  <c r="H228" i="1"/>
  <c r="I409" i="1"/>
  <c r="G54" i="3"/>
  <c r="G53" i="3" s="1"/>
  <c r="F379" i="2"/>
  <c r="F378" i="2" s="1"/>
  <c r="G379" i="2"/>
  <c r="G378" i="2" s="1"/>
  <c r="E129" i="2"/>
  <c r="E128" i="2" s="1"/>
  <c r="F29" i="3"/>
  <c r="H903" i="1"/>
  <c r="E32" i="3"/>
  <c r="E29" i="3" s="1"/>
  <c r="F45" i="3"/>
  <c r="F44" i="3" s="1"/>
  <c r="F263" i="2"/>
  <c r="E263" i="2"/>
  <c r="G129" i="2"/>
  <c r="G128" i="2" s="1"/>
  <c r="J228" i="1"/>
  <c r="F42" i="3"/>
  <c r="G29" i="3"/>
  <c r="J409" i="1"/>
  <c r="F54" i="3"/>
  <c r="F53" i="3" s="1"/>
  <c r="J964" i="1"/>
  <c r="J955" i="1" s="1"/>
  <c r="H409" i="1"/>
  <c r="F129" i="2"/>
  <c r="F128" i="2" s="1"/>
  <c r="G263" i="2"/>
  <c r="I964" i="1"/>
  <c r="I955" i="1" s="1"/>
  <c r="F27" i="3"/>
  <c r="F26" i="3" s="1"/>
  <c r="I176" i="1"/>
  <c r="J863" i="1"/>
  <c r="G41" i="3"/>
  <c r="I863" i="1"/>
  <c r="H292" i="1"/>
  <c r="H30" i="1"/>
  <c r="E27" i="3"/>
  <c r="E26" i="3" s="1"/>
  <c r="H176" i="1"/>
  <c r="E33" i="3"/>
  <c r="E15" i="3"/>
  <c r="J176" i="1"/>
  <c r="G27" i="3"/>
  <c r="G26" i="3" s="1"/>
  <c r="H470" i="1"/>
  <c r="E53" i="3"/>
  <c r="G39" i="3"/>
  <c r="G38" i="3" l="1"/>
  <c r="G14" i="2"/>
  <c r="F14" i="2"/>
  <c r="E14" i="2"/>
  <c r="H617" i="1"/>
  <c r="H609" i="1" s="1"/>
  <c r="E38" i="3"/>
  <c r="E13" i="3" s="1"/>
  <c r="I29" i="1"/>
  <c r="H29" i="1"/>
  <c r="J29" i="1"/>
  <c r="I617" i="1"/>
  <c r="I609" i="1" s="1"/>
  <c r="J617" i="1"/>
  <c r="J609" i="1" s="1"/>
  <c r="F39" i="3"/>
  <c r="F43" i="3"/>
  <c r="H863" i="1"/>
  <c r="G13" i="3"/>
  <c r="F38" i="3" l="1"/>
  <c r="I13" i="1"/>
  <c r="F13" i="3"/>
  <c r="J13" i="1"/>
  <c r="H13" i="1"/>
  <c r="L5" i="1" s="1"/>
</calcChain>
</file>

<file path=xl/sharedStrings.xml><?xml version="1.0" encoding="utf-8"?>
<sst xmlns="http://schemas.openxmlformats.org/spreadsheetml/2006/main" count="3763" uniqueCount="938">
  <si>
    <t>ВЕДОМСТВЕННАЯ СТРУКТУРА</t>
  </si>
  <si>
    <t>тысяч рублей</t>
  </si>
  <si>
    <t>№ п/п</t>
  </si>
  <si>
    <t xml:space="preserve">Наименование </t>
  </si>
  <si>
    <t>Бюджетная классификация</t>
  </si>
  <si>
    <t>Вед</t>
  </si>
  <si>
    <t>РЗ</t>
  </si>
  <si>
    <t>ПР</t>
  </si>
  <si>
    <t>ЦСР</t>
  </si>
  <si>
    <t>ВР</t>
  </si>
  <si>
    <t>ВСЕГО:</t>
  </si>
  <si>
    <t>Охрана семьи и детства</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</si>
  <si>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</si>
  <si>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</si>
  <si>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</si>
  <si>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</si>
  <si>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</si>
  <si>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</si>
  <si>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</si>
  <si>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Закупка товаров, работ и услуг для обеспечения государственных (муниципальных) нужд</t>
  </si>
  <si>
    <t>Социальное обеспечение и иные выплаты населению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</si>
  <si>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</si>
  <si>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</si>
  <si>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</si>
  <si>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</si>
  <si>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</si>
  <si>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Муниципальная программа «Дети Кубани»</t>
  </si>
  <si>
    <t>05 0 00 00000</t>
  </si>
  <si>
    <t>Дети-сироты Славянского района</t>
  </si>
  <si>
    <t>05 5 00 00000</t>
  </si>
  <si>
    <t>Предоставление мер государственной поддержки детям из числа детей-сирот и детей, оставшихся без попечения родителей, и лицам из их числа</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</si>
  <si>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</si>
  <si>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</si>
  <si>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</si>
  <si>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Капитальные вложения в объекты государственной (муниципальной) собственности</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</si>
  <si>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</si>
  <si>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</si>
  <si>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C0820</t>
  </si>
  <si>
    <t>Обеспечение реализации мероприятий по обеспечению жильем молодых семей муниципального образования Славянский район</t>
  </si>
  <si>
    <t>Реализация мероприятий по обеспечению жильем молодых семей</t>
  </si>
  <si>
    <t>1.</t>
  </si>
  <si>
    <t>Совет муниципального образования Славянский район</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</si>
  <si>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</si>
  <si>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</si>
  <si>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</si>
  <si>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</si>
  <si>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</si>
  <si>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</si>
  <si>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Расходы на обеспечение функций органов местного самоуправления</t>
  </si>
  <si>
    <t>50 1 00 00190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</si>
  <si>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</si>
  <si>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функционирования представительных органов муниципального образования</t>
  </si>
  <si>
    <t>50 2 00 00000</t>
  </si>
  <si>
    <t>50 2 00 00190</t>
  </si>
  <si>
    <t>Иные бюджетные ассигнования</t>
  </si>
  <si>
    <t>2.</t>
  </si>
  <si>
    <t>Администрация муниципального образования Славянский район</t>
  </si>
  <si>
    <t>Функционирование высшего должностного лица субъекта Российской Федерации и муниципального образования</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</si>
  <si>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</si>
  <si>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</si>
  <si>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</si>
  <si>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</si>
  <si>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</si>
  <si>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</si>
  <si>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</si>
  <si>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</si>
  <si>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</si>
  <si>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</si>
  <si>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</si>
  <si>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</si>
  <si>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</si>
  <si>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Муниципальная программа «Развитие сельского хозяйства»</t>
  </si>
  <si>
    <t>18 0 00 00000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</si>
  <si>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</si>
  <si>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</si>
  <si>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</si>
  <si>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</si>
  <si>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</si>
  <si>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</si>
  <si>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</si>
  <si>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</si>
  <si>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</si>
  <si>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</si>
  <si>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Резервные фонды администрации муниципального образования</t>
  </si>
  <si>
    <t>53 1 00 20590</t>
  </si>
  <si>
    <t>53 2 00 00000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</si>
  <si>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</si>
  <si>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</si>
  <si>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Судебная система</t>
  </si>
  <si>
    <t xml:space="preserve">Обеспечение деятельности администрации муниципального образования </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</si>
  <si>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</si>
  <si>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</si>
  <si>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Резервные фонды</t>
  </si>
  <si>
    <t>Финансовое обеспечение непредвиденных расходов</t>
  </si>
  <si>
    <t>53 3 00 00000</t>
  </si>
  <si>
    <t>53 3 00 20590</t>
  </si>
  <si>
    <t>Другие общегосударственные вопросы</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</si>
  <si>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</si>
  <si>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</si>
  <si>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</si>
  <si>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</si>
  <si>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</si>
  <si>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</si>
  <si>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</si>
  <si>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</si>
  <si>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</si>
  <si>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</si>
  <si>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Предоставление субсидий бюджетным, автономным учреждениям и иным некоммерческим организациям</t>
  </si>
  <si>
    <t>Гармонизация межнациональных отношений и укрепление единства российской нации в муниципальном образовании Славянский район</t>
  </si>
  <si>
    <t>13 2 00 00000</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</si>
  <si>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</si>
  <si>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13 2 01 00000</t>
  </si>
  <si>
    <t>Мероприятия по гармонизации межнациональных отношений и укреплению единства российской нации в муниципальном образовании Славянский район</t>
  </si>
  <si>
    <t>13 2 01 10820</t>
  </si>
  <si>
    <t>Муниципальная программа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</si>
  <si>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14 0 00 00000</t>
  </si>
  <si>
    <t>Основные мероприятия муниципальной программы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</si>
  <si>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14 1 00 00000</t>
  </si>
  <si>
    <t>Обеспечение реализации мероприятий в области поддержки и развития Славянского районного казачьего общества</t>
  </si>
  <si>
    <t>14 1 01 00000</t>
  </si>
  <si>
    <t>Реализация мероприятий в области поддержки и развития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</si>
  <si>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14 1 01 10720</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</si>
  <si>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</si>
  <si>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</si>
  <si>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</si>
  <si>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</si>
  <si>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</si>
  <si>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</si>
  <si>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Информирование населения через средства массовой информации о деятельности органов местного самоуправления</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</si>
  <si>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</si>
  <si>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</si>
  <si>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</si>
  <si>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</si>
  <si>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</si>
  <si>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</si>
  <si>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</si>
  <si>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Обеспечение хозяйственного обслуживания</t>
  </si>
  <si>
    <t>53 5 00 00000</t>
  </si>
  <si>
    <t>Расходы на обеспечение деятельности (оказание услуг) муниципальных учреждений</t>
  </si>
  <si>
    <t>53 5 00 00590</t>
  </si>
  <si>
    <t>Исполнение судебных актов</t>
  </si>
  <si>
    <t>53 8 00 00000</t>
  </si>
  <si>
    <t>Исполнение судебных актов и мировых соглашений органами местного самоуправления</t>
  </si>
  <si>
    <t>53 8 00 09040</t>
  </si>
  <si>
    <t>Обеспечение деятельности подведомственных учреждений</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</si>
  <si>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</si>
  <si>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</si>
  <si>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</si>
  <si>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</si>
  <si>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</si>
  <si>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</si>
  <si>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Содержание и обслуживание казны муниципального образования</t>
  </si>
  <si>
    <t>54 1 00 10010</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</si>
  <si>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</si>
  <si>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54 1 00 10020</t>
  </si>
  <si>
    <t>Национальная безопасность и правоохранительная деятельность</t>
  </si>
  <si>
    <t>Защита населения и территории от чрезвычайных ситуации природного и техногенного характера, пожарная безопасность</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</si>
  <si>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</si>
  <si>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</si>
  <si>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</si>
  <si>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</si>
  <si>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</si>
  <si>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</si>
  <si>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 xml:space="preserve">Расходы на обеспечение деятельности (оказание услуг) муниципальных учреждений </t>
  </si>
  <si>
    <t>29 1 01 00590</t>
  </si>
  <si>
    <t>29 1 01 20590</t>
  </si>
  <si>
    <t>Обеспечение деятельности аварийно-спасательной службы муниципального образования Славянский район</t>
  </si>
  <si>
    <t>29 1 03 00000</t>
  </si>
  <si>
    <t>29 1 03 00590</t>
  </si>
  <si>
    <t>Обеспечение деятельности МБУ «Управление по делам ГО и ЧС» муниципального образования Славянский район</t>
  </si>
  <si>
    <t>29 1 05 00000</t>
  </si>
  <si>
    <t>29 1 05 00590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</si>
  <si>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</si>
  <si>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</si>
  <si>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</si>
  <si>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</si>
  <si>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</si>
  <si>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</si>
  <si>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</si>
  <si>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</si>
  <si>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</si>
  <si>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</si>
  <si>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</si>
  <si>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</si>
  <si>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</si>
  <si>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</si>
  <si>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</si>
  <si>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</si>
  <si>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</si>
  <si>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Межбюджетные трансферты</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</si>
  <si>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</si>
  <si>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</si>
  <si>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</si>
  <si>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</si>
  <si>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</si>
  <si>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</si>
  <si>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Другие вопросы в области национальной безопасности и правоохранительной деятельности</t>
  </si>
  <si>
    <t>Муниципальная программа «Комплексные меры по усилению минимизации угроз терроризма в муниципальном образовании Славянский район»</t>
  </si>
  <si>
    <t>07 0 00 00000</t>
  </si>
  <si>
    <t>Основные мероприятия муниципальной программы «Комплексные меры по усилению минимизации угроз терроризма в муниципальном образовании Славянский район»</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</si>
  <si>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</si>
  <si>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</si>
  <si>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</si>
  <si>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</si>
  <si>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</si>
  <si>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Муниципальная программа «Комплексные меры по профилактике правонарушений и охране общественного порядка в муниципальном образовании Славянский район»</t>
  </si>
  <si>
    <t>21 0 00 00000</t>
  </si>
  <si>
    <t>Основные мероприятия муниципальной программы «Комплексные меры по профилактике правонарушений и охране общественного порядка в муниципальном образовании Славянский район»</t>
  </si>
  <si>
    <t>21 1 00 00000</t>
  </si>
  <si>
    <t xml:space="preserve">Обеспечение проведения мероприятий по укреплению правопорядка, профилактике правонарушений </t>
  </si>
  <si>
    <t>21 1 01 00000</t>
  </si>
  <si>
    <t>Мероприятия по укреплению правопорядка, профилактике преступлений и правонарушений</t>
  </si>
  <si>
    <t>21 1 01 10230</t>
  </si>
  <si>
    <t>Национальная экономика</t>
  </si>
  <si>
    <t>Сельское хозяйство и рыболовство</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</si>
  <si>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</si>
  <si>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</si>
  <si>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</si>
  <si>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</si>
  <si>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18 1 01 60910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</si>
  <si>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</si>
  <si>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</si>
  <si>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</si>
  <si>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</si>
  <si>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</si>
  <si>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18 2 01 61650</t>
  </si>
  <si>
    <t>18 2 01 81650</t>
  </si>
  <si>
    <t>Дорожное хозяйство (дорожные фонды)</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</si>
  <si>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</si>
  <si>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</si>
  <si>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</si>
  <si>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</si>
  <si>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</si>
  <si>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</si>
  <si>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</si>
  <si>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Капитальный ремонт и ремонт автомобильных дорог общего пользования местного значения</t>
  </si>
  <si>
    <t>Муниципальная программа «Повышение безопасности дорожного движения муниципального образования Славянский район»</t>
  </si>
  <si>
    <t>27 0 00 00000</t>
  </si>
  <si>
    <t>Основные мероприятия муниципальной программы «Повышение безопасности дорожного движения муниципального образования Славянский район»</t>
  </si>
  <si>
    <t>27 1 00 00000</t>
  </si>
  <si>
    <t>Мероприятия по повышению безопасности дорожного движения</t>
  </si>
  <si>
    <t>27 1 01 00000</t>
  </si>
  <si>
    <t>Строительство, ремонт и содержание автомобильных дорог</t>
  </si>
  <si>
    <t>27 1 01 10150</t>
  </si>
  <si>
    <t>Другие вопросы в области национальной экономики</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</si>
  <si>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</si>
  <si>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</si>
  <si>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</si>
  <si>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</si>
  <si>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</si>
  <si>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</si>
  <si>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</si>
  <si>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</si>
  <si>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</si>
  <si>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</si>
  <si>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</si>
  <si>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</si>
  <si>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</si>
  <si>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</si>
  <si>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</si>
  <si>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</si>
  <si>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</si>
  <si>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</si>
  <si>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</si>
  <si>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</si>
  <si>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</si>
  <si>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</si>
  <si>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</si>
  <si>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</si>
  <si>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</si>
  <si>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</si>
  <si>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</si>
  <si>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</si>
  <si>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</si>
  <si>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</si>
  <si>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</si>
  <si>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</si>
  <si>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Экономическое развитие и инновационная экономика</t>
  </si>
  <si>
    <t>57 0 00 00000</t>
  </si>
  <si>
    <t>57 5 00 00000</t>
  </si>
  <si>
    <t>57 5 00 00590</t>
  </si>
  <si>
    <t>Жилищно-коммунальное хозяйство</t>
  </si>
  <si>
    <t>Коммунальное хозяйство</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</si>
  <si>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</si>
  <si>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</si>
  <si>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</si>
  <si>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</si>
  <si>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</si>
  <si>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</si>
  <si>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Поддержка коммунального хозяйства</t>
  </si>
  <si>
    <t>60 0 00 00000</t>
  </si>
  <si>
    <t>Водоснабжение населенных пунктов</t>
  </si>
  <si>
    <t>60 2 00 00000</t>
  </si>
  <si>
    <t>60 2 00 20590</t>
  </si>
  <si>
    <t>Благоустройство</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</si>
  <si>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</si>
  <si>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</si>
  <si>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</si>
  <si>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</si>
  <si>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</si>
  <si>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</si>
  <si>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Организация благоустройства</t>
  </si>
  <si>
    <t>61 0 00 00000</t>
  </si>
  <si>
    <t>Организация сбора и вывоза бытовых отходов и мусора</t>
  </si>
  <si>
    <t>61 4 00 00000</t>
  </si>
  <si>
    <t>61 4 00 10340</t>
  </si>
  <si>
    <t>Другие вопросы в области жилищно-коммунального хозяйства</t>
  </si>
  <si>
    <t xml:space="preserve">Обеспечение деятельности подведомственных учреждений </t>
  </si>
  <si>
    <t>Образование</t>
  </si>
  <si>
    <t>Дошкольное образование</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</si>
  <si>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</si>
  <si>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</si>
  <si>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</si>
  <si>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</si>
  <si>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г.Славянске-на-Кубани в границах улиц Щорса-Казачья-Проточная</t>
  </si>
  <si>
    <t>15 1 02 00000</t>
  </si>
  <si>
    <t>Строительство объектов социального и производственного комплексов, в том числе объектов общегражданского назначения, жилья, инфраструктуры</t>
  </si>
  <si>
    <t>15 1 02 10190</t>
  </si>
  <si>
    <t>15 1 02 S0470</t>
  </si>
  <si>
    <t>Молодежная политика</t>
  </si>
  <si>
    <t>Другие вопросы в области образования</t>
  </si>
  <si>
    <t>Муниципальная программа «Развитие образования»</t>
  </si>
  <si>
    <t>02 0 00 00000</t>
  </si>
  <si>
    <t>Развитие дошкольного образования</t>
  </si>
  <si>
    <t>02 1 00 00000</t>
  </si>
  <si>
    <t>Развитие современных механизмов, содержания и технологий дошкольного  образования</t>
  </si>
  <si>
    <t>02 1 02 00000</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</si>
  <si>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</si>
  <si>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</si>
  <si>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Развитие общего образования</t>
  </si>
  <si>
    <t>02 2 00 00000</t>
  </si>
  <si>
    <t>Развитие современных механизмов, содержания и технологий общего  образования</t>
  </si>
  <si>
    <t>02 2 02 00000</t>
  </si>
  <si>
    <t>02 2 02 60860</t>
  </si>
  <si>
    <t xml:space="preserve">Культура, кинематография </t>
  </si>
  <si>
    <t>Другие вопросы в области культуры, кинематографии</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</si>
  <si>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</si>
  <si>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</si>
  <si>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</si>
  <si>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</si>
  <si>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</si>
  <si>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</si>
  <si>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</si>
  <si>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</si>
  <si>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Здравоохранение</t>
  </si>
  <si>
    <t>Непрограммные направления деятельности органов местного самоуправления</t>
  </si>
  <si>
    <t>99 0 00 00000</t>
  </si>
  <si>
    <t>Непрограммные расходы</t>
  </si>
  <si>
    <t>99 9 00 00000</t>
  </si>
  <si>
    <t>99 9 00 20590</t>
  </si>
  <si>
    <t>Социальная политика</t>
  </si>
  <si>
    <t>Пенсионное обеспечение</t>
  </si>
  <si>
    <t>Реализация муниципальных функций, связанных с муниципальным управлением</t>
  </si>
  <si>
    <t>53 4 00 00000</t>
  </si>
  <si>
    <t>Дополнительное материальное обеспечение к пенсии</t>
  </si>
  <si>
    <t>53 4 00 40010</t>
  </si>
  <si>
    <t>Социальное обеспечение населения</t>
  </si>
  <si>
    <t>Муниципальная программа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</si>
  <si>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28 0 00 00000</t>
  </si>
  <si>
    <t>Основные мероприятия муниципальной программы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</si>
  <si>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28 1 00 00000</t>
  </si>
  <si>
    <t>Обеспечение реализации мероприятий по поддержке граждан, оказавшихся в трудной жизненной ситуации</t>
  </si>
  <si>
    <t>28 1 01 00000</t>
  </si>
  <si>
    <t>Социально-экономическая поддержка граждан, оказавшихся в трудной жизненной ситуации</t>
  </si>
  <si>
    <t>Физическая культура и спорт</t>
  </si>
  <si>
    <t xml:space="preserve">Физическая культура </t>
  </si>
  <si>
    <t>Муниципальная программа «Развитие физической культуры и спорта»</t>
  </si>
  <si>
    <t>09 0 00 00000</t>
  </si>
  <si>
    <t>Развитие спорта высших достижений в муниципальном образовании Славянский район</t>
  </si>
  <si>
    <t>09 2 00 00000</t>
  </si>
  <si>
    <t>Обеспечение деятельности центров спортивной подготовки</t>
  </si>
  <si>
    <t>09 2 03 00000</t>
  </si>
  <si>
    <t>Строительство объектов социального и производственного комплексов, в том числе объектов общегражданского назначения, жилья, инфрастуктуры</t>
  </si>
  <si>
    <t>09 2 03 10190</t>
  </si>
  <si>
    <t>Развитие спортивных сооружений в муниципальном образовании Славянский район</t>
  </si>
  <si>
    <t>09 3 00 00000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</si>
  <si>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</si>
  <si>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</si>
  <si>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</si>
  <si>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</si>
  <si>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</si>
  <si>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</si>
  <si>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</si>
  <si>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</si>
  <si>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</si>
  <si>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</si>
  <si>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</si>
  <si>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</si>
  <si>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</si>
  <si>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</si>
  <si>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</si>
  <si>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</si>
  <si>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15 1 03 00000</t>
  </si>
  <si>
    <t>15 1 03 10190</t>
  </si>
  <si>
    <t>15 1 03 S0470</t>
  </si>
  <si>
    <t>Средства массовой информации</t>
  </si>
  <si>
    <t>Телевидение и радиовещание</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</si>
  <si>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</si>
  <si>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</si>
  <si>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</si>
  <si>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</si>
  <si>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</si>
  <si>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</si>
  <si>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</si>
  <si>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</si>
  <si>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</si>
  <si>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</si>
  <si>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</si>
  <si>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</si>
  <si>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</si>
  <si>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</si>
  <si>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</si>
  <si>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Муниципальная программа "Развитие гражданского общества в муниципальном образовании Славянский район"</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</si>
  <si>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</si>
  <si>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</si>
  <si>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</si>
  <si>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</si>
  <si>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</si>
  <si>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</si>
  <si>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Совершенствование межбюджетных отношений в муниципальном образовании Славянский район</t>
  </si>
  <si>
    <t>30 1 01 00000</t>
  </si>
  <si>
    <t>Иные межбюджетные трансферты на поддержку мер по обеспечению сбалансированности бюджетов поселений</t>
  </si>
  <si>
    <t>30 1 01 11200</t>
  </si>
  <si>
    <t>3.</t>
  </si>
  <si>
    <t>Финансовое управление администрации муниципального образования Славянский район</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</si>
  <si>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</si>
  <si>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финансового управления администрации муниципального образования Славянский район</t>
  </si>
  <si>
    <t>30 1 03 00000</t>
  </si>
  <si>
    <t>30 1 03 00190</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</si>
  <si>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</si>
  <si>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t>
  </si>
  <si>
    <t>30 1 01 10210</t>
  </si>
  <si>
    <t>4.</t>
  </si>
  <si>
    <t>Контрольно-счетная палата муниципального образования Славянский район</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</si>
  <si>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</si>
  <si>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</si>
  <si>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</si>
  <si>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</si>
  <si>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</si>
  <si>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</si>
  <si>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</si>
  <si>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</si>
  <si>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5.</t>
  </si>
  <si>
    <t>Управление архитектуры администрации муниципального образования Славянский район</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</si>
  <si>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</si>
  <si>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</si>
  <si>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</si>
  <si>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</si>
  <si>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</si>
  <si>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</si>
  <si>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</si>
  <si>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</si>
  <si>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Обеспечение реализации функций в области строительства, архитектуры и градостроительства</t>
  </si>
  <si>
    <t>57 4 00 00000</t>
  </si>
  <si>
    <t>57 4 00 00190</t>
  </si>
  <si>
    <t>6.</t>
  </si>
  <si>
    <t>Управление по муниципальному имуществу и земельным отношениям администрации муниципального образования Славянский район</t>
  </si>
  <si>
    <t>54 1 00 00190</t>
  </si>
  <si>
    <t>7.</t>
  </si>
  <si>
    <t>Управление образования администрации муниципального образования Славянский район</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</si>
  <si>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</si>
  <si>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</si>
  <si>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Осуществление муниципальными учреждениями капитального ремонта</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</si>
  <si>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</si>
  <si>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</si>
  <si>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</si>
  <si>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</si>
  <si>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</si>
  <si>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</si>
  <si>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</si>
  <si>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</si>
  <si>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</si>
  <si>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</si>
  <si>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</si>
  <si>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</si>
  <si>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</si>
  <si>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</si>
  <si>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</si>
  <si>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</si>
  <si>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 xml:space="preserve">Комплексные меры по усилению борьбы с терроризмом </t>
  </si>
  <si>
    <t>Мероприятия по организации охраны муниципальных учреждений</t>
  </si>
  <si>
    <t>07 1 01 10111</t>
  </si>
  <si>
    <t>Муниципальная программа «Энергосбережение и повышение энергетической эффективности»</t>
  </si>
  <si>
    <t>26 0 00 00000</t>
  </si>
  <si>
    <t>Основные мероприятия муниципальной программы «Энергосбережение и повышение энергетической эффективности»</t>
  </si>
  <si>
    <t>26 1 00 00000</t>
  </si>
  <si>
    <t>Обеспечение реализации мероприятий по энергосбережению и повышение энергетической эффективности</t>
  </si>
  <si>
    <t>26 1 01 00000</t>
  </si>
  <si>
    <t>Мероприятия по энергосбережению и повышение энергетической эффективности</t>
  </si>
  <si>
    <t>26 1 01 10520</t>
  </si>
  <si>
    <t>Общее образование</t>
  </si>
  <si>
    <t xml:space="preserve">Развитие общего образования </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</si>
  <si>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</si>
  <si>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</si>
  <si>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02 2 01 10190</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</si>
  <si>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</si>
  <si>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</si>
  <si>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</si>
  <si>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</si>
  <si>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02 2 01 S3370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</si>
  <si>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</si>
  <si>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</si>
  <si>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</si>
  <si>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</si>
  <si>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2 01 S3410</t>
  </si>
  <si>
    <t>02 2 02 10900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</si>
  <si>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</si>
  <si>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2 02 L3040</t>
  </si>
  <si>
    <t>02 2 03 00000</t>
  </si>
  <si>
    <t>02 2 03 60820</t>
  </si>
  <si>
    <t>Реализация мер по специальной поддержке отдельных категорий обучающихся</t>
  </si>
  <si>
    <t>02 2 04 00000</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</si>
  <si>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</si>
  <si>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02 2 04 62370</t>
  </si>
  <si>
    <t>Муниципальная программа "Дети Кубани"</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</si>
  <si>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</si>
  <si>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</si>
  <si>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</si>
  <si>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</si>
  <si>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</si>
  <si>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</si>
  <si>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 xml:space="preserve">Строительство спортивных площадок </t>
  </si>
  <si>
    <t>09 3 01 00000</t>
  </si>
  <si>
    <t>09 3 01 10190</t>
  </si>
  <si>
    <t>Дополнительное образование детей</t>
  </si>
  <si>
    <t>Развитие дополнительного образования детей</t>
  </si>
  <si>
    <t>02 3 00 00000</t>
  </si>
  <si>
    <t>Развитие современных механизмов, содержания и технологий дополнительного  образования</t>
  </si>
  <si>
    <t>02 3 02 00000</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</si>
  <si>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</si>
  <si>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</si>
  <si>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</si>
  <si>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</si>
  <si>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</si>
  <si>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</si>
  <si>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</si>
  <si>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</si>
  <si>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</si>
  <si>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</si>
  <si>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</si>
  <si>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</si>
  <si>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Обеспечение реализации муниципальной программы и прочие мероприятия в области образования</t>
  </si>
  <si>
    <t>02 4 00 00000</t>
  </si>
  <si>
    <t>Реализация механизмов оценки и обеспечения качества образования и отдельных мероприятий программы</t>
  </si>
  <si>
    <t>02 4 02 00000</t>
  </si>
  <si>
    <t>02 4 02 00590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</si>
  <si>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</si>
  <si>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</si>
  <si>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</si>
  <si>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</si>
  <si>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</si>
  <si>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</si>
  <si>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</si>
  <si>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</si>
  <si>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05 1 01 S0590</t>
  </si>
  <si>
    <t>Обеспечение деятельности управления образования</t>
  </si>
  <si>
    <t>02 4 01 00000</t>
  </si>
  <si>
    <t>02 4 01 00190</t>
  </si>
  <si>
    <t>Проведение прочих мероприятий в образовании</t>
  </si>
  <si>
    <t>02 4 02 10530</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</si>
  <si>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</si>
  <si>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</si>
  <si>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</si>
  <si>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</si>
  <si>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</si>
  <si>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</si>
  <si>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 xml:space="preserve">Развитие дошкольного образования </t>
  </si>
  <si>
    <t>Развитие современных механизмов, содержания и технологий дошкольного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</si>
  <si>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</si>
  <si>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</si>
  <si>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</si>
  <si>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</si>
  <si>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</si>
  <si>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</si>
  <si>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</si>
  <si>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</si>
  <si>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</si>
  <si>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</si>
  <si>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</si>
  <si>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08 5 01 60820</t>
  </si>
  <si>
    <t>Культура</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</si>
  <si>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</si>
  <si>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</si>
  <si>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</si>
  <si>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</si>
  <si>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</si>
  <si>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Обеспечение деятельности муниципальных музеев</t>
  </si>
  <si>
    <t>08 4 00 00000</t>
  </si>
  <si>
    <t>Обеспечение деятельности МБУК «Славянский историко-краеведческий музей»</t>
  </si>
  <si>
    <t>08 4 01 00000</t>
  </si>
  <si>
    <t>08 4 01 00590</t>
  </si>
  <si>
    <t>Обеспечение методического и технического обслуживания учреждений культуры</t>
  </si>
  <si>
    <t>08 3 00 00000</t>
  </si>
  <si>
    <t>Обеспечение деятельности МАУ «Межпоселенческий центр методического и технического обслуживания учреждений культуры»</t>
  </si>
  <si>
    <t>08 3 01 00000</t>
  </si>
  <si>
    <t>08 3 01 00590</t>
  </si>
  <si>
    <t>Реализация прочих мероприятий</t>
  </si>
  <si>
    <t>08 3 01 10080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</si>
  <si>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</si>
  <si>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</si>
  <si>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</si>
  <si>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</si>
  <si>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</si>
  <si>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9.</t>
  </si>
  <si>
    <t>Управление по физической культуре и спорту администрации муниципального образования Славянский район</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</si>
  <si>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</si>
  <si>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</si>
  <si>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</si>
  <si>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</si>
  <si>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</si>
  <si>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 xml:space="preserve">Содействие субъектам физической культуры и спорта и развитие физической культуры и массового спорта </t>
  </si>
  <si>
    <t>Обеспечение деятельности спортивных школ, подведомственных управлению физической культуры и спорта</t>
  </si>
  <si>
    <t>09 2 01 00000</t>
  </si>
  <si>
    <t>09 2 01 00590</t>
  </si>
  <si>
    <t>Обеспечение условий для развития физической культуры и массового спорта в части оплаты труда инструкторов по спорту</t>
  </si>
  <si>
    <t>Обеспечение деятельности плавательных бассейнов</t>
  </si>
  <si>
    <t>09 2 02 00000</t>
  </si>
  <si>
    <t>09 2 02 00590</t>
  </si>
  <si>
    <t>09 2 03 00590</t>
  </si>
  <si>
    <t>Организация, проведение, участие и информационное обеспечение официальных физкультурных и спортивных мероприятий</t>
  </si>
  <si>
    <t>09 2 03 11050</t>
  </si>
  <si>
    <t>Строительство многофункциональных спортивно-игровых площадок</t>
  </si>
  <si>
    <t>09 3 01 S1100</t>
  </si>
  <si>
    <t>Массовый спорт</t>
  </si>
  <si>
    <t>Мероприятия по развитию физической культуры и массового спорта в рамках календарного плана</t>
  </si>
  <si>
    <t>09 1 01 10540</t>
  </si>
  <si>
    <t>Другие вопросы в области физической культуры и спорта</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</si>
  <si>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</si>
  <si>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</si>
  <si>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</si>
  <si>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</si>
  <si>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</si>
  <si>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10.</t>
  </si>
  <si>
    <t>Управление по делам молодежи администрации муниципального образования Славянский район</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</si>
  <si>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</si>
  <si>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</si>
  <si>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</si>
  <si>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</si>
  <si>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</si>
  <si>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</si>
  <si>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</si>
  <si>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</si>
  <si>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Прочие мероприятия по оздоровлению детей и подростков</t>
  </si>
  <si>
    <t>12 1 01 10560</t>
  </si>
  <si>
    <t>Обеспечение деятельности управления по делам молодежи и подведомственных учреждений</t>
  </si>
  <si>
    <t>12 1 02 00000</t>
  </si>
  <si>
    <t>12 1 02 00590</t>
  </si>
  <si>
    <t>12 1 02 00190</t>
  </si>
  <si>
    <t>11.</t>
  </si>
  <si>
    <t>Условно утвержденные расходы</t>
  </si>
  <si>
    <t>Распределение бюджетных ассигнований</t>
  </si>
  <si>
    <t>Наименование</t>
  </si>
  <si>
    <t xml:space="preserve">05 1 01 S0590 </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</si>
  <si>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</si>
  <si>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С0820</t>
  </si>
  <si>
    <t>Обеспечение деятельности МАУ «Межпоселен-ческий центр методического и технического обслуживания учреждений культуры»</t>
  </si>
  <si>
    <t xml:space="preserve">Обеспечение деятельности муниципальных музеев </t>
  </si>
  <si>
    <t xml:space="preserve"> 08 5 00 00000</t>
  </si>
  <si>
    <t>Гармонизация межнациональных отношений и профилактика экстремизма в муниципальном образовании Славянский район</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</si>
  <si>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</si>
  <si>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Мероприятия по гармонизации межнациональных отношений и профилактика экстремизма в муниципальном образовании Славянский район</t>
  </si>
  <si>
    <t>Строительство детского сада на 320 мест в г. Славянске-на-Кубани в границах улиц Щорса- Казачья- Проточная</t>
  </si>
  <si>
    <t xml:space="preserve">Информирование населения через средства массовой информации о деятельности органов местного самоуправления </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</si>
  <si>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</si>
  <si>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 xml:space="preserve">по разделам и подразделам классификации расходов </t>
  </si>
  <si>
    <t>Рз</t>
  </si>
  <si>
    <t>Пр</t>
  </si>
  <si>
    <t>Сумма</t>
  </si>
  <si>
    <t>Всего расходов</t>
  </si>
  <si>
    <t>в том числе</t>
  </si>
  <si>
    <t>Защита населения и территории от чрезвычайных ситуаций природного и техногенного характера, пожарная безопасность</t>
  </si>
  <si>
    <t xml:space="preserve">Молодежная политика </t>
  </si>
  <si>
    <t xml:space="preserve">Другие вопросы в области культуры, кинематографии </t>
  </si>
  <si>
    <t xml:space="preserve">Физическая культура и спорт </t>
  </si>
  <si>
    <t>Физическая культура</t>
  </si>
  <si>
    <t>Межбюджетные трансферты общего характера бюджетам бюджетной системы Росийской Федерации</t>
  </si>
  <si>
    <t>08 5 А1 55190</t>
  </si>
  <si>
    <t>08 5 А1 00000</t>
  </si>
  <si>
    <t>Федеральный проект «Культурная среда»</t>
  </si>
  <si>
    <t>Государственная поддержка отрасли культуры</t>
  </si>
  <si>
    <t>02 4 02 09020</t>
  </si>
  <si>
    <t>09 2 Р5 52280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</si>
  <si>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</si>
  <si>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</si>
  <si>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</si>
  <si>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02 1 01 10760</t>
  </si>
  <si>
    <t>Приобретение оборудования и мебели для вновь вводимых мест муниципальных образовательных организаций</t>
  </si>
  <si>
    <t>15 1 09 00000</t>
  </si>
  <si>
    <t>15 1 09 60960</t>
  </si>
  <si>
    <t>Cтроительство офисов врачей общей практики и фельдшерско-акушерских пунктов</t>
  </si>
  <si>
    <t>Амбулаторная помощь</t>
  </si>
  <si>
    <t>05 5 01 R0820</t>
  </si>
  <si>
    <t>09 3 01 09020</t>
  </si>
  <si>
    <t>23 0 00 00000</t>
  </si>
  <si>
    <t>23 1 00 00000</t>
  </si>
  <si>
    <t>23 1 01 00000</t>
  </si>
  <si>
    <t>Муниципальная программа "Развитие архивного дела в муниципальном образовании Славянский район"</t>
  </si>
  <si>
    <t>Основные мероприятия муниципальной программы "Развитие архивного дела в муниципальном образовании Славянский район"</t>
  </si>
  <si>
    <t>10 1 01 10750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</si>
  <si>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</si>
  <si>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15 1 05 00000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</si>
  <si>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</si>
  <si>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S1070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</si>
  <si>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</si>
  <si>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60 1 00 00000</t>
  </si>
  <si>
    <t>60 1 00 S0310</t>
  </si>
  <si>
    <t>Организация водоотведения</t>
  </si>
  <si>
    <t>Развитие канализации</t>
  </si>
  <si>
    <t>Реализация мероприятий государственной программы Краснодарского края "Развитие образования"</t>
  </si>
  <si>
    <t>02 2 01 S0600</t>
  </si>
  <si>
    <t>09 2 01 S0340</t>
  </si>
  <si>
    <t>Жилищное хозяйство</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</si>
  <si>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</si>
  <si>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05 4 00 00000</t>
  </si>
  <si>
    <t>05 4 01 00000</t>
  </si>
  <si>
    <t>05 4 01 10560</t>
  </si>
  <si>
    <t>Организация отдыха и оздоровления детей и подростков в сфере культуры</t>
  </si>
  <si>
    <t xml:space="preserve">Оздоровление детей и подростков – участников творческих коллективов </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</si>
  <si>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</si>
  <si>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</si>
  <si>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отдельных государственных полномочий Краснодарского края по поддержке сельскохозяйственного производства</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</si>
  <si>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</si>
  <si>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Муниципальная программа "Комплексные меры по усилению минимизации угроз терроризма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</si>
  <si>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в муниципальном образовании Славянский район"</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</si>
  <si>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</si>
  <si>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</si>
  <si>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</si>
  <si>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02 1 01 S3490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</si>
  <si>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</si>
  <si>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31 1 01 S2560</t>
  </si>
  <si>
    <t>Подготовка изменений в генеральные планы муниципальных образований Краснодарского края</t>
  </si>
  <si>
    <t>02 2 02 S3550</t>
  </si>
  <si>
    <t>02 2 02 63540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</si>
  <si>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</si>
  <si>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03 1 03 69180</t>
  </si>
  <si>
    <t>03 1 03 69190</t>
  </si>
  <si>
    <t>03 1 04 69200</t>
  </si>
  <si>
    <t>05 5 01 69170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</si>
  <si>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</si>
  <si>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10 1 01 10780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</si>
  <si>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</si>
  <si>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15 1 05 10190</t>
  </si>
  <si>
    <t>05 5 01 69120</t>
  </si>
  <si>
    <t>03 1 02 69100</t>
  </si>
  <si>
    <t>03 1 02 69130</t>
  </si>
  <si>
    <t>05 5 01 69150</t>
  </si>
  <si>
    <t>05 5 01 69160</t>
  </si>
  <si>
    <t>02 2 01 S0100</t>
  </si>
  <si>
    <t>09 2 03 S2820</t>
  </si>
  <si>
    <t>99 9 00 S2400</t>
  </si>
  <si>
    <t>Резервный фонд администрации Краснодарского края</t>
  </si>
  <si>
    <t>29 1 05 20590</t>
  </si>
  <si>
    <t>16 1 01 10150</t>
  </si>
  <si>
    <t xml:space="preserve"> Комплексные меры по усилению борьбы с терроризмом   
</t>
  </si>
  <si>
    <t>08 2 01 L5190</t>
  </si>
  <si>
    <t>09 2 01 62980</t>
  </si>
  <si>
    <t>09 2 01 Д0340</t>
  </si>
  <si>
    <t>09 2 01 S3570</t>
  </si>
  <si>
    <t>02 2 01 S3380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</si>
  <si>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</si>
  <si>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54 1 00 20590</t>
  </si>
  <si>
    <t>10 1 01 Д1070</t>
  </si>
  <si>
    <t>Обеспечение проведения выборов и референдумов</t>
  </si>
  <si>
    <t>53 6 00 00000</t>
  </si>
  <si>
    <t>53 6 00 10590</t>
  </si>
  <si>
    <t>Расходы на обеспечение проведения выборов и референдумов</t>
  </si>
  <si>
    <t>16 1 01 S2440</t>
  </si>
  <si>
    <t>10 1 01 10190</t>
  </si>
  <si>
    <t>60 5 00 00000</t>
  </si>
  <si>
    <t>60 5 00 20590</t>
  </si>
  <si>
    <t>Мероприятия в области коммунального хозяйства</t>
  </si>
  <si>
    <t>по целевым статьям (муниципальным программам муниципального образования</t>
  </si>
  <si>
    <t xml:space="preserve"> Славянский район и непрограммным направлениям деятельности), группам видов расходов</t>
  </si>
  <si>
    <t>99 9 00 10360</t>
  </si>
  <si>
    <t>57 2 00 00000</t>
  </si>
  <si>
    <t>57 2 00 20590</t>
  </si>
  <si>
    <t>Мероприятия в области дорожного хозяйства</t>
  </si>
  <si>
    <t>Муниципальные гарантии муниципального образования Славянский район</t>
  </si>
  <si>
    <t>28 1 01 40430</t>
  </si>
  <si>
    <t>05 8 00 00000</t>
  </si>
  <si>
    <t>05 8 01 00000</t>
  </si>
  <si>
    <t>05 8 01 10560</t>
  </si>
  <si>
    <t>Организация отдыха и оздоровления детей и подростков в сфере молодежной политики</t>
  </si>
  <si>
    <t>2025 год</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</si>
  <si>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</si>
  <si>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02 2 EB 00000</t>
  </si>
  <si>
    <t>Федеральный проект "Патриотическое воспитание граждан Российской Федерации"</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</si>
  <si>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</si>
  <si>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</si>
  <si>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20 1 01 13150</t>
  </si>
  <si>
    <t>Рекультивация земельного участка, занятого нефункционирующим полигоном складирования твердых коммунальных отходов</t>
  </si>
  <si>
    <t>Спорт высших достижений</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</si>
  <si>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</si>
  <si>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</si>
  <si>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Муниципальная программа "Энергосбережение и повышение энергетической эффективности"</t>
  </si>
  <si>
    <t>Основные мероприятия муниципальной программы "Энергосбережение и повышение энергетической эффективности"</t>
  </si>
  <si>
    <t>02 2 EB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</si>
  <si>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</si>
  <si>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53 4 00 10040</t>
  </si>
  <si>
    <t>Прочие обязательства муниципального образования</t>
  </si>
  <si>
    <t>19 0 00 00000</t>
  </si>
  <si>
    <t>19 2 00 00000</t>
  </si>
  <si>
    <t>Муниципальная программа "Жилище"</t>
  </si>
  <si>
    <t>Создание условий для оказания медицинской помощи населению на территории муниципального образования Славянский район</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</si>
  <si>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</si>
  <si>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</si>
  <si>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Муниципальная программа «Жилище»</t>
  </si>
  <si>
    <t>19 2 01 00000</t>
  </si>
  <si>
    <t>19 1 00 00000</t>
  </si>
  <si>
    <t>19 1 01 00000</t>
  </si>
  <si>
    <t>19 1 01 L4970</t>
  </si>
  <si>
    <t>Обеспечение жильем молодых семей муниципального образования Славянский район</t>
  </si>
  <si>
    <t>Основные мероприятия муниципальной программы "Повышение безопасности дорожного движения муниципального образования Славянский район"</t>
  </si>
  <si>
    <t>Муниципальная программа "Повышение безопасности дорожного движения муниципального образования Славянский район"</t>
  </si>
  <si>
    <t>02 1 P2 S3440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</si>
  <si>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</si>
  <si>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</si>
  <si>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</si>
  <si>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08 4 A1 00000</t>
  </si>
  <si>
    <t>08 4 A1 55900</t>
  </si>
  <si>
    <t>Техническое оснащение региональных и муниципальных музеев</t>
  </si>
  <si>
    <t>09 2 04 10570</t>
  </si>
  <si>
    <t>09 2 04 00000</t>
  </si>
  <si>
    <t>Мероприятия по обеспечению деятельности некоммерческих организаций спортивной направленности</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</si>
  <si>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</si>
  <si>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</si>
  <si>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20 1 G1 00000</t>
  </si>
  <si>
    <t>20 1 G1 52420</t>
  </si>
  <si>
    <t>20 1 G1 S2420</t>
  </si>
  <si>
    <t>02 2 01 Д3380</t>
  </si>
  <si>
    <t>Федеральный проект "Чистая страна"</t>
  </si>
  <si>
    <t>Ликвидация несанкционированных свалок в границах городов и наиболее опасных объектов накопленного вреда окружающей среде</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</si>
  <si>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</si>
  <si>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23 1 01 10610</t>
  </si>
  <si>
    <t>99 9 00 62590</t>
  </si>
  <si>
    <t>10 1 01 10740</t>
  </si>
  <si>
    <t>31 1 01 S2570</t>
  </si>
  <si>
    <t>Средства резервного фонда администрации Краснодарского края</t>
  </si>
  <si>
    <t>Модернизация систем теплоснабжения</t>
  </si>
  <si>
    <t>Подготовка изменений в правила землепользования и застройки муниципальных образований Краснодарского края</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</si>
  <si>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</si>
  <si>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</si>
  <si>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Реализация механизмов оценки и обеспечения качества образования  и отдельных мероприятий программы</t>
  </si>
  <si>
    <t>04 1 01 10920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</si>
  <si>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</si>
  <si>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 xml:space="preserve"> </t>
  </si>
  <si>
    <t>Национальная оборона</t>
  </si>
  <si>
    <t>Мобилизационная и вневойсковая подготовка</t>
  </si>
  <si>
    <t>15 1 04 00000</t>
  </si>
  <si>
    <t>15 1 04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</si>
  <si>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</si>
  <si>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3</t>
  </si>
  <si>
    <t>1</t>
  </si>
  <si>
    <t>2</t>
  </si>
  <si>
    <t>4</t>
  </si>
  <si>
    <t>5</t>
  </si>
  <si>
    <t>6</t>
  </si>
  <si>
    <t>7</t>
  </si>
  <si>
    <t>8</t>
  </si>
  <si>
    <t>9</t>
  </si>
  <si>
    <t>10</t>
  </si>
  <si>
    <t>11</t>
  </si>
  <si>
    <t xml:space="preserve">муниципального образования Славянский район, </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</si>
  <si>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Краснодарского края</t>
  </si>
  <si>
    <t>99 9 00 63690</t>
  </si>
  <si>
    <t>19 2 01 40710</t>
  </si>
  <si>
    <t>15 1 04 10190</t>
  </si>
  <si>
    <t>Единовременная денежная выплата молодым специалистам из числа педагогических работников общеобразовательных организаций</t>
  </si>
  <si>
    <t>02 2 02 09050</t>
  </si>
  <si>
    <t>Обеспечение организации отдыха детей-инвалидов и детей с ограниченными возможностями здоровья в каникулярное время</t>
  </si>
  <si>
    <t>05 1 01 S0280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</si>
  <si>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</si>
  <si>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53 1 00 55492</t>
  </si>
  <si>
    <t>52 1 00 55492</t>
  </si>
  <si>
    <t>02 4 01 55492</t>
  </si>
  <si>
    <t>50 1 00 55492</t>
  </si>
  <si>
    <t>54 1 00 55492</t>
  </si>
  <si>
    <t>57 4 00 55492</t>
  </si>
  <si>
    <t>08 6 01 55492</t>
  </si>
  <si>
    <t>09 4 01 55492</t>
  </si>
  <si>
    <t>30 1 03 55492</t>
  </si>
  <si>
    <t>2026 год</t>
  </si>
  <si>
    <t>расходов бюджета муниципального образования Славянский район на 2024 год и плановый период 2025 и 2026 годов</t>
  </si>
  <si>
    <t xml:space="preserve"> классификации расходов бюджетов на 2024 год и  плановый период 2025 и 2026 годов</t>
  </si>
  <si>
    <t>бюджетов на 2024 год и плановый период 2025 и 2026 годов</t>
  </si>
  <si>
    <t>2024 год</t>
  </si>
  <si>
    <t>05 5 01 А0820</t>
  </si>
  <si>
    <t>02 2 01 Д0100</t>
  </si>
  <si>
    <t>02 2 02 R3032</t>
  </si>
  <si>
    <t>08 5 01 62980</t>
  </si>
  <si>
    <t>08 2 01 62980</t>
  </si>
  <si>
    <t>08 4 01 62980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</si>
  <si>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отрасли культуры, сооружений инженерной защиты и берегоукрепления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</si>
  <si>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</si>
  <si>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</si>
  <si>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</si>
  <si>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Формирование и содержание муниципальных архивов</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</si>
  <si>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</si>
  <si>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</si>
  <si>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</si>
  <si>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</si>
  <si>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S0640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</si>
  <si>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</si>
  <si>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11 2 01 20590</t>
  </si>
  <si>
    <t>61 7 00 00000</t>
  </si>
  <si>
    <t>61 7 00 20590</t>
  </si>
  <si>
    <t>Водоотведение сточных вод</t>
  </si>
  <si>
    <t>15 1 06 00000</t>
  </si>
  <si>
    <t>15 1 06 10190</t>
  </si>
  <si>
    <t>15 1 06 S0470</t>
  </si>
  <si>
    <t>09 3 01 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</si>
  <si>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</si>
  <si>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</si>
  <si>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S0470</t>
  </si>
  <si>
    <t>09 2 01 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</si>
  <si>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</si>
  <si>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</si>
  <si>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 xml:space="preserve">к решению 49 сессии Совета </t>
  </si>
  <si>
    <t xml:space="preserve">муниципального образования </t>
  </si>
  <si>
    <t xml:space="preserve">Славянский район </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</si>
  <si>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</si>
  <si>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29 1 03 09010</t>
  </si>
  <si>
    <t>Приобретение муниципальными учреждениями движимого имущества</t>
  </si>
  <si>
    <t>09 2 01 09010</t>
  </si>
  <si>
    <r>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t>
    </r>
    <r>
      <rPr>
        <sz val="12"/>
        <color rgb="FFFF0000"/>
        <rFont val="Times New Roman"/>
        <family val="1"/>
        <charset val="204"/>
      </rPr>
      <t xml:space="preserve"> </t>
    </r>
    <r>
      <rPr>
        <sz val="12"/>
        <rFont val="Times New Roman"/>
        <family val="1"/>
        <charset val="204"/>
      </rPr>
      <t>дополнительного образования,</t>
    </r>
    <r>
      <rPr>
        <sz val="12"/>
        <color rgb="FFFF0000"/>
        <rFont val="Times New Roman"/>
        <family val="1"/>
        <charset val="204"/>
      </rPr>
      <t xml:space="preserve"> </t>
    </r>
    <r>
      <rPr>
        <sz val="12"/>
        <rFont val="Times New Roman"/>
        <family val="1"/>
        <charset val="204"/>
      </rPr>
      <t>отрасли культуры, сооружений инженерной защиты и берегоукрепления</t>
    </r>
  </si>
  <si>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t>
  </si>
  <si>
    <t>от 12.12.2023 № 3</t>
  </si>
  <si>
    <t>99 9 00 40440</t>
  </si>
  <si>
    <t>27 1 01 10160</t>
  </si>
  <si>
    <t>Реализация мероприятий по повышению безопасности дорожного движения</t>
  </si>
  <si>
    <t>Единовременная денежная выплата гражданам Российской Федерации, прошедшим отбор в военном комиссариате Славянского муниципального района Краснодарского края, заключившим контракт о прохождении военной службы</t>
  </si>
  <si>
    <t>Исполняющий обязанности заместителя главы</t>
  </si>
  <si>
    <t xml:space="preserve">начальника финансового управления                                                      </t>
  </si>
  <si>
    <t>О.В. Галова</t>
  </si>
  <si>
    <t xml:space="preserve">начальника  финансового управления                                                      </t>
  </si>
  <si>
    <t>Приложение 5</t>
  </si>
  <si>
    <t>Приложение 6</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</si>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</sst>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0.0"/>
    <numFmt numFmtId="165" formatCode="000"/>
    <numFmt numFmtId="166" formatCode="00"/>
    <numFmt numFmtId="167" formatCode="0000000"/>
    <numFmt numFmtId="168" formatCode="00\ 0\ 0000"/>
    <numFmt numFmtId="169" formatCode="_-* #,##0.0_р_._-;\-* #,##0.0_р_._-;_-* &quot;-&quot;??_р_._-;_-@_-"/>
    <numFmt numFmtId="170" formatCode="#,##0.0_ ;\-#,##0.0\ "/>
  </numFmts>
  <fonts count="11" x14ac:knownFonts="1">
    <font>
      <sz val="11"/>
      <color theme="1"/>
      <name val="Calibri"/>
      <family val="2"/>
      <scheme val="minor"/>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2"/>
      <color rgb="FFFF0000"/>
      <name val="Times New Roman"/>
      <family val="1"/>
      <charset val="204"/>
    </font>
    <font>
      <b/>
      <sz val="14"/>
      <name val="Times New Roman"/>
      <family val="1"/>
      <charset val="204"/>
    </font>
    <font>
      <sz val="11"/>
      <color theme="1"/>
      <name val="Calibri"/>
      <family val="2"/>
      <scheme val="minor"/>
    </font>
    <font>
      <sz val="14"/>
      <color theme="1"/>
      <name val="Times New Roman"/>
      <family val="1"/>
      <charset val="204"/>
    </font>
    <font>
      <sz val="11"/>
      <name val="Calibri"/>
      <family val="2"/>
      <scheme val="minor"/>
    </font>
    <font>
      <sz val="14"/>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C00000"/>
        <bgColor indexed="64"/>
      </patternFill>
    </fill>
  </fills>
  <borders count="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diagonal/>
    </border>
  </borders>
  <cellStyleXfs count="4">
    <xf numFmtId="0" fontId="0" fillId="0" borderId="0"/>
    <xf numFmtId="0" fontId="1" fillId="0" borderId="0"/>
    <xf numFmtId="0" fontId="1" fillId="0" borderId="0"/>
    <xf numFmtId="43" fontId="7" fillId="0" borderId="0" applyFont="0" applyFill="0" applyBorder="0" applyAlignment="0" applyProtection="0"/>
  </cellStyleXfs>
  <cellXfs count="205">
    <xf numFmtId="0" fontId="0" fillId="0" borderId="0" xfId="0"/>
    <xf numFmtId="164" fontId="3" fillId="0" borderId="0" xfId="1" applyNumberFormat="1" applyFont="1" applyFill="1" applyBorder="1" applyAlignment="1" applyProtection="1">
      <alignment horizontal="right" vertical="center" wrapText="1"/>
      <protection hidden="1"/>
    </xf>
    <xf numFmtId="0" fontId="2" fillId="0" borderId="0" xfId="0" applyFont="1" applyFill="1" applyBorder="1" applyAlignment="1">
      <alignment horizontal="justify" vertical="center" wrapText="1"/>
    </xf>
    <xf numFmtId="0" fontId="4" fillId="0" borderId="1" xfId="0" applyFont="1" applyFill="1" applyBorder="1" applyAlignment="1">
      <alignment horizontal="justify" vertical="center" wrapText="1"/>
    </xf>
    <xf numFmtId="165" fontId="2" fillId="0" borderId="1" xfId="1" applyNumberFormat="1" applyFont="1" applyFill="1" applyBorder="1" applyAlignment="1" applyProtection="1">
      <alignment horizontal="justify" vertical="center" wrapText="1"/>
      <protection hidden="1"/>
    </xf>
    <xf numFmtId="0" fontId="2" fillId="0" borderId="1" xfId="0" applyFont="1" applyFill="1" applyBorder="1" applyAlignment="1">
      <alignment horizontal="justify" vertical="center" wrapText="1"/>
    </xf>
    <xf numFmtId="49" fontId="4" fillId="0" borderId="1" xfId="0" applyNumberFormat="1" applyFont="1" applyFill="1" applyBorder="1" applyAlignment="1">
      <alignment horizontal="center" vertical="center"/>
    </xf>
    <xf numFmtId="0" fontId="3" fillId="0" borderId="0" xfId="0" applyFont="1" applyFill="1"/>
    <xf numFmtId="0" fontId="3" fillId="0" borderId="1" xfId="0" applyFont="1" applyFill="1" applyBorder="1" applyAlignment="1">
      <alignment horizontal="center" vertical="center"/>
    </xf>
    <xf numFmtId="0" fontId="2" fillId="0" borderId="1" xfId="0" applyFont="1" applyFill="1" applyBorder="1" applyAlignment="1">
      <alignment horizontal="center"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0" xfId="0" applyFont="1" applyFill="1"/>
    <xf numFmtId="166" fontId="4" fillId="0" borderId="1" xfId="0" applyNumberFormat="1" applyFont="1" applyFill="1" applyBorder="1" applyAlignment="1">
      <alignment horizontal="center" vertical="center"/>
    </xf>
    <xf numFmtId="166"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xf>
    <xf numFmtId="166" fontId="2" fillId="0" borderId="0" xfId="0" applyNumberFormat="1" applyFont="1" applyFill="1" applyBorder="1" applyAlignment="1">
      <alignment horizontal="center" vertical="center"/>
    </xf>
    <xf numFmtId="49" fontId="3" fillId="0" borderId="0" xfId="0" applyNumberFormat="1" applyFont="1" applyFill="1" applyBorder="1" applyAlignment="1"/>
    <xf numFmtId="0" fontId="2" fillId="0" borderId="1" xfId="0" applyFont="1" applyFill="1" applyBorder="1" applyAlignment="1">
      <alignment horizontal="center" vertical="center" wrapText="1"/>
    </xf>
    <xf numFmtId="0" fontId="3" fillId="0" borderId="0" xfId="0" applyFont="1" applyFill="1"/>
    <xf numFmtId="0" fontId="2" fillId="0" borderId="2" xfId="0" applyFont="1" applyFill="1" applyBorder="1" applyAlignment="1">
      <alignment horizontal="justify" vertical="center" wrapText="1"/>
    </xf>
    <xf numFmtId="166" fontId="2" fillId="0" borderId="2"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165" fontId="2" fillId="0" borderId="3" xfId="1"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lignment horizontal="center" vertical="center"/>
    </xf>
    <xf numFmtId="0" fontId="2" fillId="0" borderId="3" xfId="0" applyFont="1" applyFill="1" applyBorder="1" applyAlignment="1">
      <alignment horizontal="justify" vertical="center" wrapText="1"/>
    </xf>
    <xf numFmtId="49" fontId="4" fillId="0" borderId="3" xfId="0" applyNumberFormat="1" applyFont="1" applyFill="1" applyBorder="1" applyAlignment="1">
      <alignment horizontal="center" vertical="center"/>
    </xf>
    <xf numFmtId="49" fontId="2" fillId="0" borderId="3"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2" fillId="0" borderId="4" xfId="0" applyFont="1" applyFill="1" applyBorder="1" applyAlignment="1">
      <alignment horizontal="justify" vertical="center" wrapText="1"/>
    </xf>
    <xf numFmtId="166" fontId="2" fillId="0" borderId="4" xfId="0" applyNumberFormat="1" applyFont="1" applyFill="1" applyBorder="1" applyAlignment="1">
      <alignment horizontal="center" vertical="center"/>
    </xf>
    <xf numFmtId="49" fontId="3" fillId="0" borderId="0" xfId="0" applyNumberFormat="1" applyFont="1" applyFill="1" applyBorder="1"/>
    <xf numFmtId="0" fontId="3" fillId="0" borderId="0" xfId="0" applyFont="1" applyFill="1" applyBorder="1"/>
    <xf numFmtId="164" fontId="3" fillId="0" borderId="0" xfId="0" applyNumberFormat="1" applyFont="1" applyFill="1" applyBorder="1"/>
    <xf numFmtId="0" fontId="3" fillId="0" borderId="0" xfId="0" applyFont="1" applyFill="1" applyBorder="1" applyAlignment="1"/>
    <xf numFmtId="0" fontId="3" fillId="0" borderId="0" xfId="0" applyFont="1" applyFill="1" applyBorder="1" applyAlignment="1">
      <alignment horizontal="center"/>
    </xf>
    <xf numFmtId="164" fontId="2" fillId="0" borderId="0" xfId="0" applyNumberFormat="1" applyFont="1" applyFill="1" applyBorder="1" applyAlignment="1">
      <alignment horizontal="right"/>
    </xf>
    <xf numFmtId="0" fontId="6" fillId="0" borderId="0" xfId="0" applyFont="1" applyFill="1" applyBorder="1"/>
    <xf numFmtId="164" fontId="3" fillId="0" borderId="0" xfId="0" applyNumberFormat="1" applyFont="1" applyFill="1" applyBorder="1" applyAlignment="1">
      <alignment horizontal="right"/>
    </xf>
    <xf numFmtId="169" fontId="4" fillId="0" borderId="1" xfId="3" applyNumberFormat="1" applyFont="1" applyFill="1" applyBorder="1" applyAlignment="1">
      <alignment vertical="center"/>
    </xf>
    <xf numFmtId="169" fontId="2" fillId="0" borderId="1" xfId="3" applyNumberFormat="1" applyFont="1" applyFill="1" applyBorder="1" applyAlignment="1">
      <alignment vertical="center"/>
    </xf>
    <xf numFmtId="169" fontId="6" fillId="0" borderId="1" xfId="3" applyNumberFormat="1" applyFont="1" applyFill="1" applyBorder="1" applyAlignment="1"/>
    <xf numFmtId="169" fontId="2" fillId="0" borderId="3" xfId="3" applyNumberFormat="1" applyFont="1" applyFill="1" applyBorder="1" applyAlignment="1">
      <alignment horizontal="right" vertical="center"/>
    </xf>
    <xf numFmtId="169" fontId="2" fillId="0" borderId="1" xfId="3" applyNumberFormat="1" applyFont="1" applyFill="1" applyBorder="1" applyAlignment="1">
      <alignment horizontal="right" vertical="center"/>
    </xf>
    <xf numFmtId="169" fontId="2" fillId="0" borderId="2" xfId="3" applyNumberFormat="1" applyFont="1" applyFill="1" applyBorder="1" applyAlignment="1">
      <alignment horizontal="right" vertical="center"/>
    </xf>
    <xf numFmtId="169" fontId="4" fillId="0" borderId="1" xfId="3" applyNumberFormat="1" applyFont="1" applyFill="1" applyBorder="1" applyAlignment="1">
      <alignment horizontal="right" vertical="center"/>
    </xf>
    <xf numFmtId="169" fontId="2" fillId="0" borderId="4" xfId="3" applyNumberFormat="1" applyFont="1" applyFill="1" applyBorder="1" applyAlignment="1">
      <alignment horizontal="right" vertical="center"/>
    </xf>
    <xf numFmtId="169" fontId="4" fillId="0" borderId="1" xfId="3" applyNumberFormat="1" applyFont="1" applyFill="1" applyBorder="1" applyAlignment="1">
      <alignment horizontal="center" vertical="center"/>
    </xf>
    <xf numFmtId="169" fontId="2" fillId="0" borderId="2" xfId="3" applyNumberFormat="1" applyFont="1" applyFill="1" applyBorder="1" applyAlignment="1">
      <alignment horizontal="center" vertical="center"/>
    </xf>
    <xf numFmtId="0" fontId="8" fillId="0" borderId="0" xfId="0" applyFont="1"/>
    <xf numFmtId="0" fontId="8" fillId="0" borderId="0" xfId="0" applyFont="1" applyAlignment="1">
      <alignment wrapText="1"/>
    </xf>
    <xf numFmtId="0" fontId="8" fillId="0" borderId="0" xfId="0" applyFont="1" applyAlignment="1">
      <alignment horizontal="right" wrapText="1"/>
    </xf>
    <xf numFmtId="169" fontId="2" fillId="0" borderId="1" xfId="3" applyNumberFormat="1" applyFont="1" applyFill="1" applyBorder="1" applyAlignment="1" applyProtection="1">
      <alignment horizontal="center" vertical="center" wrapText="1"/>
      <protection hidden="1"/>
    </xf>
    <xf numFmtId="165" fontId="2" fillId="0" borderId="1" xfId="1" applyNumberFormat="1" applyFont="1" applyFill="1" applyBorder="1" applyAlignment="1" applyProtection="1">
      <alignment horizontal="center" vertical="center"/>
      <protection hidden="1"/>
    </xf>
    <xf numFmtId="169" fontId="2" fillId="0" borderId="1" xfId="3" applyNumberFormat="1" applyFont="1" applyFill="1" applyBorder="1" applyAlignment="1" applyProtection="1">
      <alignment horizontal="right" vertical="center"/>
      <protection hidden="1"/>
    </xf>
    <xf numFmtId="169" fontId="4" fillId="0" borderId="1" xfId="3" applyNumberFormat="1" applyFont="1" applyFill="1" applyBorder="1" applyAlignment="1" applyProtection="1">
      <alignment horizontal="center" vertical="center" wrapText="1"/>
      <protection hidden="1"/>
    </xf>
    <xf numFmtId="49" fontId="2" fillId="0" borderId="2" xfId="0" applyNumberFormat="1" applyFont="1" applyFill="1" applyBorder="1" applyAlignment="1">
      <alignment horizontal="center" vertical="center"/>
    </xf>
    <xf numFmtId="0" fontId="3" fillId="0" borderId="0" xfId="0" applyFont="1" applyFill="1" applyBorder="1"/>
    <xf numFmtId="165" fontId="4" fillId="0" borderId="1" xfId="1" applyNumberFormat="1" applyFont="1" applyFill="1" applyBorder="1" applyAlignment="1" applyProtection="1">
      <alignment horizontal="justify" vertical="center" wrapText="1"/>
      <protection hidden="1"/>
    </xf>
    <xf numFmtId="166" fontId="4" fillId="2" borderId="2" xfId="0" applyNumberFormat="1" applyFont="1" applyFill="1" applyBorder="1" applyAlignment="1">
      <alignment horizontal="center" vertical="center"/>
    </xf>
    <xf numFmtId="169" fontId="4" fillId="0" borderId="2" xfId="3" applyNumberFormat="1" applyFont="1" applyFill="1" applyBorder="1" applyAlignment="1">
      <alignment horizontal="right" vertical="center"/>
    </xf>
    <xf numFmtId="166" fontId="2" fillId="2" borderId="2" xfId="0" applyNumberFormat="1" applyFont="1" applyFill="1" applyBorder="1" applyAlignment="1">
      <alignment horizontal="center" vertical="center"/>
    </xf>
    <xf numFmtId="165" fontId="2"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protection hidden="1"/>
    </xf>
    <xf numFmtId="167" fontId="2" fillId="0" borderId="1" xfId="1" applyNumberFormat="1" applyFont="1" applyFill="1" applyBorder="1" applyAlignment="1" applyProtection="1">
      <alignment horizontal="center" vertical="center"/>
      <protection hidden="1"/>
    </xf>
    <xf numFmtId="0" fontId="2" fillId="0" borderId="0" xfId="1" applyFont="1" applyFill="1" applyBorder="1"/>
    <xf numFmtId="43" fontId="2" fillId="0" borderId="0" xfId="3" applyFont="1" applyFill="1" applyBorder="1"/>
    <xf numFmtId="0" fontId="2" fillId="0" borderId="0" xfId="1" applyFont="1" applyFill="1" applyBorder="1" applyProtection="1">
      <protection hidden="1"/>
    </xf>
    <xf numFmtId="0" fontId="3" fillId="0" borderId="0" xfId="1" applyFont="1" applyFill="1" applyBorder="1" applyAlignment="1" applyProtection="1">
      <protection hidden="1"/>
    </xf>
    <xf numFmtId="0" fontId="3" fillId="0" borderId="0" xfId="1" applyFont="1" applyFill="1" applyBorder="1" applyAlignment="1" applyProtection="1">
      <alignment horizontal="center"/>
      <protection hidden="1"/>
    </xf>
    <xf numFmtId="43" fontId="3" fillId="0" borderId="0" xfId="3" applyFont="1" applyFill="1" applyBorder="1" applyAlignment="1" applyProtection="1">
      <alignment horizontal="center"/>
      <protection hidden="1"/>
    </xf>
    <xf numFmtId="0" fontId="2" fillId="0" borderId="0" xfId="1" applyNumberFormat="1" applyFont="1" applyFill="1" applyBorder="1" applyAlignment="1" applyProtection="1">
      <protection hidden="1"/>
    </xf>
    <xf numFmtId="43" fontId="2" fillId="0" borderId="0" xfId="3" applyFont="1" applyFill="1" applyBorder="1" applyAlignment="1">
      <alignment horizontal="right"/>
    </xf>
    <xf numFmtId="0" fontId="2"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vertical="center" wrapText="1"/>
      <protection hidden="1"/>
    </xf>
    <xf numFmtId="0" fontId="2" fillId="0" borderId="1" xfId="3"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
      <protection hidden="1"/>
    </xf>
    <xf numFmtId="0" fontId="4" fillId="0" borderId="1" xfId="1" applyNumberFormat="1" applyFont="1" applyFill="1" applyBorder="1" applyAlignment="1" applyProtection="1">
      <alignment horizontal="justify" vertical="center" wrapText="1"/>
      <protection hidden="1"/>
    </xf>
    <xf numFmtId="169" fontId="4" fillId="0" borderId="1" xfId="3" applyNumberFormat="1" applyFont="1" applyFill="1" applyBorder="1" applyAlignment="1" applyProtection="1">
      <alignment vertical="center"/>
      <protection hidden="1"/>
    </xf>
    <xf numFmtId="0"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vertical="center" wrapText="1"/>
      <protection hidden="1"/>
    </xf>
    <xf numFmtId="165" fontId="4" fillId="0" borderId="1" xfId="1" applyNumberFormat="1" applyFont="1" applyFill="1" applyBorder="1" applyAlignment="1" applyProtection="1">
      <alignment horizontal="center" vertical="center" wrapText="1"/>
      <protection hidden="1"/>
    </xf>
    <xf numFmtId="166" fontId="4" fillId="0" borderId="1" xfId="1" applyNumberFormat="1" applyFont="1" applyFill="1" applyBorder="1" applyAlignment="1" applyProtection="1">
      <alignment horizontal="center" vertical="center"/>
      <protection hidden="1"/>
    </xf>
    <xf numFmtId="167"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horizontal="center" vertical="center"/>
      <protection hidden="1"/>
    </xf>
    <xf numFmtId="169" fontId="4" fillId="0" borderId="1" xfId="3" applyNumberFormat="1" applyFont="1" applyFill="1" applyBorder="1" applyAlignment="1" applyProtection="1">
      <alignment horizontal="right" vertical="center"/>
      <protection hidden="1"/>
    </xf>
    <xf numFmtId="0" fontId="2" fillId="0" borderId="1" xfId="1" applyNumberFormat="1" applyFont="1" applyFill="1" applyBorder="1" applyAlignment="1" applyProtection="1">
      <protection hidden="1"/>
    </xf>
    <xf numFmtId="0" fontId="2" fillId="0" borderId="1" xfId="1" applyNumberFormat="1" applyFont="1" applyFill="1" applyBorder="1" applyAlignment="1" applyProtection="1">
      <alignment horizontal="center"/>
      <protection hidden="1"/>
    </xf>
    <xf numFmtId="0" fontId="2" fillId="0" borderId="1" xfId="1" applyFont="1" applyFill="1" applyBorder="1" applyAlignment="1">
      <alignment horizontal="justify" vertical="center" wrapText="1"/>
    </xf>
    <xf numFmtId="169" fontId="2" fillId="0" borderId="1" xfId="3" applyNumberFormat="1" applyFont="1" applyFill="1" applyBorder="1" applyAlignment="1">
      <alignment horizontal="right"/>
    </xf>
    <xf numFmtId="0" fontId="2" fillId="0" borderId="1" xfId="1" applyFont="1" applyFill="1" applyBorder="1" applyAlignment="1"/>
    <xf numFmtId="168"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left" vertical="center" wrapText="1"/>
      <protection hidden="1"/>
    </xf>
    <xf numFmtId="49" fontId="2" fillId="0" borderId="1" xfId="1" applyNumberFormat="1" applyFont="1" applyFill="1" applyBorder="1" applyAlignment="1" applyProtection="1">
      <alignment horizontal="justify" vertical="center" wrapText="1"/>
      <protection hidden="1"/>
    </xf>
    <xf numFmtId="165" fontId="2" fillId="0" borderId="1" xfId="1" applyNumberFormat="1" applyFont="1" applyFill="1" applyBorder="1" applyAlignment="1" applyProtection="1">
      <alignment horizontal="justify" vertical="top" wrapText="1"/>
      <protection hidden="1"/>
    </xf>
    <xf numFmtId="0" fontId="2" fillId="0" borderId="1" xfId="2" applyNumberFormat="1" applyFont="1" applyFill="1" applyBorder="1" applyAlignment="1" applyProtection="1">
      <alignment horizontal="justify" vertical="center" wrapText="1"/>
      <protection hidden="1"/>
    </xf>
    <xf numFmtId="0" fontId="2" fillId="0" borderId="1" xfId="2"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protection hidden="1"/>
    </xf>
    <xf numFmtId="0" fontId="4" fillId="0" borderId="0" xfId="1" applyNumberFormat="1" applyFont="1" applyFill="1" applyBorder="1" applyAlignment="1" applyProtection="1">
      <protection hidden="1"/>
    </xf>
    <xf numFmtId="165" fontId="4" fillId="0" borderId="0" xfId="1" applyNumberFormat="1" applyFont="1" applyFill="1" applyBorder="1" applyAlignment="1" applyProtection="1">
      <alignment horizontal="justify" vertical="center" wrapText="1"/>
      <protection hidden="1"/>
    </xf>
    <xf numFmtId="165" fontId="2" fillId="0" borderId="0" xfId="1" applyNumberFormat="1" applyFont="1" applyFill="1" applyBorder="1" applyAlignment="1" applyProtection="1">
      <alignment horizontal="center" vertical="center" wrapText="1"/>
      <protection hidden="1"/>
    </xf>
    <xf numFmtId="166" fontId="2" fillId="0" borderId="0" xfId="1" applyNumberFormat="1" applyFont="1" applyFill="1" applyBorder="1" applyAlignment="1" applyProtection="1">
      <alignment horizontal="center" vertical="center"/>
      <protection hidden="1"/>
    </xf>
    <xf numFmtId="167" fontId="2" fillId="0" borderId="0" xfId="1" applyNumberFormat="1" applyFont="1" applyFill="1" applyBorder="1" applyAlignment="1" applyProtection="1">
      <alignment horizontal="center" vertical="center"/>
      <protection hidden="1"/>
    </xf>
    <xf numFmtId="165" fontId="2" fillId="0" borderId="0" xfId="1" applyNumberFormat="1" applyFont="1" applyFill="1" applyBorder="1" applyAlignment="1" applyProtection="1">
      <alignment horizontal="center" vertical="center"/>
      <protection hidden="1"/>
    </xf>
    <xf numFmtId="43" fontId="3" fillId="0" borderId="0" xfId="3" applyFont="1" applyFill="1" applyBorder="1" applyAlignment="1" applyProtection="1">
      <alignment horizontal="right" vertical="center" wrapText="1"/>
      <protection hidden="1"/>
    </xf>
    <xf numFmtId="164" fontId="2" fillId="0" borderId="0" xfId="1" applyNumberFormat="1" applyFont="1" applyFill="1" applyBorder="1" applyAlignment="1">
      <alignment horizontal="right"/>
    </xf>
    <xf numFmtId="0" fontId="2" fillId="0" borderId="0" xfId="1" applyFont="1" applyFill="1" applyBorder="1" applyAlignment="1">
      <alignment horizontal="right"/>
    </xf>
    <xf numFmtId="0" fontId="3" fillId="0" borderId="0" xfId="1" applyFont="1" applyFill="1" applyBorder="1" applyAlignment="1" applyProtection="1">
      <alignment horizontal="right"/>
      <protection hidden="1"/>
    </xf>
    <xf numFmtId="164" fontId="2" fillId="0" borderId="0" xfId="1" applyNumberFormat="1" applyFont="1" applyFill="1" applyBorder="1" applyAlignment="1">
      <alignment horizontal="right" vertical="center"/>
    </xf>
    <xf numFmtId="164" fontId="2" fillId="0" borderId="0" xfId="1" applyNumberFormat="1" applyFont="1" applyFill="1" applyBorder="1" applyAlignment="1" applyProtection="1">
      <alignment horizontal="right"/>
      <protection hidden="1"/>
    </xf>
    <xf numFmtId="0" fontId="2" fillId="0" borderId="1" xfId="1" applyFont="1" applyFill="1" applyBorder="1" applyAlignment="1">
      <alignment horizontal="center" vertical="center"/>
    </xf>
    <xf numFmtId="0" fontId="2" fillId="0" borderId="0" xfId="1" applyFont="1" applyFill="1" applyBorder="1" applyAlignment="1">
      <alignment horizontal="center" vertical="center"/>
    </xf>
    <xf numFmtId="3" fontId="2"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left" vertical="center" wrapText="1"/>
      <protection hidden="1"/>
    </xf>
    <xf numFmtId="0" fontId="4" fillId="0" borderId="1" xfId="1" applyNumberFormat="1" applyFont="1" applyFill="1" applyBorder="1" applyAlignment="1" applyProtection="1">
      <alignment horizontal="center" vertical="center" wrapText="1"/>
      <protection hidden="1"/>
    </xf>
    <xf numFmtId="167" fontId="4" fillId="0" borderId="1" xfId="1" applyNumberFormat="1" applyFont="1" applyFill="1" applyBorder="1" applyAlignment="1" applyProtection="1">
      <alignment horizontal="center" vertical="center" wrapText="1"/>
      <protection hidden="1"/>
    </xf>
    <xf numFmtId="167" fontId="2" fillId="0" borderId="1" xfId="1" applyNumberFormat="1" applyFont="1" applyFill="1" applyBorder="1" applyAlignment="1" applyProtection="1">
      <alignment horizontal="center" vertical="center" wrapText="1"/>
      <protection hidden="1"/>
    </xf>
    <xf numFmtId="0" fontId="2" fillId="0" borderId="1" xfId="1"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0" fontId="4" fillId="0" borderId="1" xfId="1" applyFont="1" applyFill="1" applyBorder="1" applyAlignment="1">
      <alignment horizontal="justify" vertical="center" wrapText="1"/>
    </xf>
    <xf numFmtId="166" fontId="4"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wrapText="1"/>
      <protection hidden="1"/>
    </xf>
    <xf numFmtId="168" fontId="2" fillId="0" borderId="1" xfId="1" applyNumberFormat="1" applyFont="1" applyFill="1" applyBorder="1" applyAlignment="1" applyProtection="1">
      <alignment horizontal="center" vertical="center" wrapText="1"/>
      <protection hidden="1"/>
    </xf>
    <xf numFmtId="168" fontId="4" fillId="0" borderId="1" xfId="1" applyNumberFormat="1" applyFont="1" applyFill="1" applyBorder="1" applyAlignment="1" applyProtection="1">
      <alignment horizontal="center" vertical="center" wrapText="1"/>
      <protection hidden="1"/>
    </xf>
    <xf numFmtId="0" fontId="4" fillId="0" borderId="1" xfId="1" applyFont="1" applyFill="1" applyBorder="1" applyAlignment="1">
      <alignment horizontal="left" vertical="center" wrapText="1"/>
    </xf>
    <xf numFmtId="165" fontId="4" fillId="0" borderId="1" xfId="1" applyNumberFormat="1" applyFont="1" applyFill="1" applyBorder="1" applyAlignment="1" applyProtection="1">
      <alignment horizontal="left" vertical="center" wrapText="1"/>
      <protection hidden="1"/>
    </xf>
    <xf numFmtId="49" fontId="4" fillId="0" borderId="1" xfId="1" applyNumberFormat="1" applyFont="1" applyFill="1" applyBorder="1" applyAlignment="1" applyProtection="1">
      <alignment horizontal="justify" vertical="center" wrapText="1"/>
      <protection hidden="1"/>
    </xf>
    <xf numFmtId="0" fontId="2" fillId="0" borderId="0" xfId="1"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xf numFmtId="0" fontId="3" fillId="0" borderId="0" xfId="1" applyFont="1" applyFill="1" applyBorder="1" applyAlignment="1">
      <alignment horizontal="right"/>
    </xf>
    <xf numFmtId="164" fontId="2" fillId="0" borderId="0" xfId="1" applyNumberFormat="1" applyFont="1" applyFill="1" applyBorder="1" applyAlignment="1" applyProtection="1">
      <alignment horizontal="right" vertical="center"/>
      <protection hidden="1"/>
    </xf>
    <xf numFmtId="0" fontId="3" fillId="0" borderId="0" xfId="0" applyFont="1" applyFill="1" applyBorder="1"/>
    <xf numFmtId="0" fontId="0" fillId="0" borderId="0" xfId="0" applyAlignment="1"/>
    <xf numFmtId="0" fontId="5" fillId="0" borderId="0" xfId="1" applyFont="1" applyFill="1" applyBorder="1"/>
    <xf numFmtId="0" fontId="3" fillId="0" borderId="0" xfId="0" applyFont="1" applyFill="1" applyBorder="1"/>
    <xf numFmtId="0" fontId="3" fillId="0" borderId="0" xfId="1" applyFont="1" applyFill="1" applyBorder="1" applyAlignment="1" applyProtection="1">
      <protection hidden="1"/>
    </xf>
    <xf numFmtId="49"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3" fillId="0" borderId="0" xfId="0" applyFont="1"/>
    <xf numFmtId="0" fontId="3" fillId="0" borderId="0" xfId="0" applyFont="1" applyAlignment="1">
      <alignment wrapText="1"/>
    </xf>
    <xf numFmtId="0" fontId="9" fillId="0" borderId="0" xfId="0" applyFont="1"/>
    <xf numFmtId="0" fontId="9" fillId="0" borderId="0" xfId="0" applyFont="1" applyAlignment="1"/>
    <xf numFmtId="0" fontId="3" fillId="0" borderId="0" xfId="0" applyFont="1" applyFill="1" applyAlignment="1">
      <alignment wrapText="1"/>
    </xf>
    <xf numFmtId="0" fontId="9" fillId="0" borderId="0" xfId="0" applyFont="1" applyFill="1"/>
    <xf numFmtId="0" fontId="3" fillId="0" borderId="0" xfId="0" applyFont="1" applyFill="1" applyAlignment="1">
      <alignment horizontal="right" wrapText="1"/>
    </xf>
    <xf numFmtId="0" fontId="2" fillId="3" borderId="0" xfId="1" applyFont="1" applyFill="1" applyBorder="1"/>
    <xf numFmtId="0" fontId="2" fillId="4" borderId="0" xfId="1" applyFont="1" applyFill="1" applyBorder="1"/>
    <xf numFmtId="0" fontId="3" fillId="0" borderId="0" xfId="0" applyFont="1" applyFill="1" applyBorder="1"/>
    <xf numFmtId="0" fontId="2" fillId="0" borderId="1" xfId="1" applyNumberFormat="1" applyFont="1" applyFill="1" applyBorder="1" applyAlignment="1" applyProtection="1">
      <alignment horizontal="center" vertical="center"/>
      <protection hidden="1"/>
    </xf>
    <xf numFmtId="0" fontId="9" fillId="0" borderId="0" xfId="0" applyFont="1" applyFill="1" applyAlignment="1"/>
    <xf numFmtId="0" fontId="0" fillId="0" borderId="0" xfId="0" applyFill="1"/>
    <xf numFmtId="0" fontId="3" fillId="0" borderId="0" xfId="0" applyFont="1" applyFill="1" applyBorder="1"/>
    <xf numFmtId="0" fontId="3" fillId="0" borderId="0" xfId="0" applyFont="1" applyFill="1" applyBorder="1" applyAlignment="1"/>
    <xf numFmtId="0" fontId="3" fillId="0" borderId="0" xfId="0" applyFont="1" applyFill="1" applyBorder="1" applyAlignment="1"/>
    <xf numFmtId="0" fontId="3" fillId="0" borderId="0" xfId="0" applyFont="1" applyFill="1" applyBorder="1"/>
    <xf numFmtId="169" fontId="2" fillId="0" borderId="0" xfId="3" applyNumberFormat="1" applyFont="1" applyFill="1" applyBorder="1" applyAlignment="1" applyProtection="1">
      <alignment horizontal="right" vertical="center"/>
      <protection hidden="1"/>
    </xf>
    <xf numFmtId="169" fontId="2" fillId="0" borderId="5" xfId="3" applyNumberFormat="1" applyFont="1" applyFill="1" applyBorder="1" applyAlignment="1" applyProtection="1">
      <alignment horizontal="right" vertical="center"/>
      <protection hidden="1"/>
    </xf>
    <xf numFmtId="169" fontId="2" fillId="0" borderId="6" xfId="3" applyNumberFormat="1" applyFont="1" applyFill="1" applyBorder="1" applyAlignment="1" applyProtection="1">
      <alignment horizontal="right" vertical="center"/>
      <protection hidden="1"/>
    </xf>
    <xf numFmtId="2" fontId="2" fillId="0" borderId="0" xfId="1" applyNumberFormat="1" applyFont="1" applyFill="1" applyBorder="1" applyAlignment="1">
      <alignment horizontal="right"/>
    </xf>
    <xf numFmtId="0" fontId="2" fillId="0" borderId="0" xfId="1" applyFont="1" applyFill="1" applyBorder="1" applyAlignment="1"/>
    <xf numFmtId="2" fontId="5" fillId="0" borderId="0" xfId="1" applyNumberFormat="1" applyFont="1" applyFill="1" applyBorder="1" applyAlignment="1">
      <alignment horizontal="right"/>
    </xf>
    <xf numFmtId="2" fontId="2" fillId="0" borderId="0" xfId="3" applyNumberFormat="1" applyFont="1" applyFill="1" applyBorder="1" applyAlignment="1" applyProtection="1">
      <alignment horizontal="right" vertical="center"/>
      <protection hidden="1"/>
    </xf>
    <xf numFmtId="2" fontId="2" fillId="0" borderId="1" xfId="3" applyNumberFormat="1" applyFont="1" applyFill="1" applyBorder="1" applyAlignment="1" applyProtection="1">
      <alignment horizontal="right" vertical="center"/>
      <protection hidden="1"/>
    </xf>
    <xf numFmtId="2" fontId="3" fillId="0" borderId="0" xfId="0" applyNumberFormat="1" applyFont="1" applyFill="1" applyBorder="1" applyAlignment="1">
      <alignment horizontal="right"/>
    </xf>
    <xf numFmtId="2" fontId="0" fillId="0" borderId="0" xfId="0" applyNumberFormat="1" applyFill="1" applyAlignment="1">
      <alignment horizontal="right"/>
    </xf>
    <xf numFmtId="0" fontId="10" fillId="0" borderId="0" xfId="1" applyFont="1" applyFill="1" applyBorder="1" applyAlignment="1" applyProtection="1">
      <protection hidden="1"/>
    </xf>
    <xf numFmtId="0" fontId="3" fillId="0" borderId="0" xfId="0" applyFont="1" applyFill="1" applyBorder="1" applyAlignment="1"/>
    <xf numFmtId="0" fontId="3" fillId="0" borderId="0" xfId="0" applyFont="1" applyFill="1" applyBorder="1"/>
    <xf numFmtId="0" fontId="3" fillId="0" borderId="0" xfId="0" applyFont="1" applyFill="1" applyAlignment="1">
      <alignment horizontal="right"/>
    </xf>
    <xf numFmtId="170" fontId="2" fillId="0" borderId="1" xfId="3" applyNumberFormat="1" applyFont="1" applyFill="1" applyBorder="1" applyAlignment="1" applyProtection="1">
      <alignment horizontal="center" vertical="center" wrapText="1"/>
      <protection hidden="1"/>
    </xf>
    <xf numFmtId="2" fontId="2" fillId="0" borderId="0" xfId="1" applyNumberFormat="1" applyFont="1" applyFill="1" applyBorder="1" applyAlignment="1">
      <alignment vertical="center"/>
    </xf>
    <xf numFmtId="2" fontId="2" fillId="0" borderId="0" xfId="1" applyNumberFormat="1" applyFont="1" applyFill="1" applyBorder="1"/>
    <xf numFmtId="2" fontId="2" fillId="0" borderId="0" xfId="1" applyNumberFormat="1" applyFont="1" applyFill="1" applyBorder="1" applyAlignment="1"/>
    <xf numFmtId="2" fontId="3" fillId="0" borderId="0" xfId="0" applyNumberFormat="1" applyFont="1" applyFill="1" applyBorder="1" applyAlignment="1">
      <alignment vertical="center"/>
    </xf>
    <xf numFmtId="2" fontId="0" fillId="0" borderId="0" xfId="0" applyNumberFormat="1" applyFill="1" applyAlignment="1">
      <alignment vertical="center"/>
    </xf>
    <xf numFmtId="0" fontId="2" fillId="0" borderId="1" xfId="0" applyFont="1" applyFill="1" applyBorder="1" applyAlignment="1">
      <alignment horizontal="center" vertical="center" wrapText="1"/>
    </xf>
    <xf numFmtId="2" fontId="2" fillId="0" borderId="0" xfId="1" applyNumberFormat="1" applyFont="1" applyFill="1" applyBorder="1" applyAlignment="1">
      <alignment vertical="top"/>
    </xf>
    <xf numFmtId="2" fontId="2" fillId="0" borderId="0" xfId="1" applyNumberFormat="1" applyFont="1" applyFill="1" applyBorder="1" applyAlignment="1">
      <alignment horizontal="right" vertical="top"/>
    </xf>
    <xf numFmtId="0" fontId="2" fillId="0" borderId="0" xfId="1" applyFont="1" applyFill="1" applyBorder="1" applyAlignment="1">
      <alignment vertical="top"/>
    </xf>
    <xf numFmtId="43" fontId="2" fillId="0" borderId="0" xfId="3" applyFont="1" applyFill="1" applyBorder="1" applyAlignment="1">
      <alignment vertical="center"/>
    </xf>
    <xf numFmtId="43" fontId="2" fillId="0" borderId="7" xfId="3" applyFont="1" applyFill="1" applyBorder="1" applyAlignment="1" applyProtection="1">
      <alignment horizontal="right" vertical="center"/>
      <protection hidden="1"/>
    </xf>
    <xf numFmtId="43" fontId="2" fillId="0" borderId="0" xfId="3" applyFont="1" applyFill="1" applyBorder="1" applyAlignment="1"/>
    <xf numFmtId="0" fontId="3" fillId="0" borderId="0"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0" fontId="3" fillId="0" borderId="0" xfId="0" applyFont="1" applyFill="1" applyBorder="1"/>
    <xf numFmtId="49" fontId="4" fillId="0" borderId="1" xfId="0" applyNumberFormat="1" applyFont="1" applyFill="1" applyBorder="1" applyAlignment="1">
      <alignment horizontal="left"/>
    </xf>
    <xf numFmtId="49" fontId="2" fillId="0" borderId="1" xfId="0" applyNumberFormat="1" applyFont="1" applyFill="1" applyBorder="1" applyAlignment="1">
      <alignment horizontal="left"/>
    </xf>
    <xf numFmtId="49" fontId="3"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8" fillId="0" borderId="0" xfId="0" applyFont="1" applyAlignment="1">
      <alignment horizontal="right"/>
    </xf>
    <xf numFmtId="0" fontId="3" fillId="0" borderId="0" xfId="0" applyFont="1" applyAlignment="1">
      <alignment horizontal="right"/>
    </xf>
    <xf numFmtId="0" fontId="3" fillId="0" borderId="0" xfId="1" applyNumberFormat="1" applyFont="1" applyFill="1" applyBorder="1" applyAlignment="1" applyProtection="1">
      <alignment horizontal="center" vertical="center"/>
      <protection hidden="1"/>
    </xf>
    <xf numFmtId="0" fontId="3" fillId="0" borderId="0" xfId="1" applyNumberFormat="1" applyFont="1" applyFill="1" applyBorder="1" applyAlignment="1" applyProtection="1">
      <alignment horizontal="center" vertical="center" wrapText="1"/>
      <protection hidden="1"/>
    </xf>
    <xf numFmtId="0" fontId="3" fillId="0" borderId="0" xfId="0" applyFont="1" applyFill="1" applyAlignment="1">
      <alignment horizontal="right"/>
    </xf>
    <xf numFmtId="43" fontId="3" fillId="0" borderId="0" xfId="3" applyFont="1" applyFill="1" applyBorder="1" applyAlignment="1" applyProtection="1">
      <alignment horizontal="center" vertical="center"/>
      <protection hidden="1"/>
    </xf>
    <xf numFmtId="43" fontId="3" fillId="0" borderId="0" xfId="3" applyFont="1" applyFill="1" applyBorder="1" applyAlignment="1" applyProtection="1">
      <alignment horizontal="center" vertical="center" wrapText="1"/>
      <protection hidden="1"/>
    </xf>
    <xf numFmtId="43" fontId="2" fillId="0" borderId="1" xfId="3" applyFont="1" applyFill="1" applyBorder="1" applyAlignment="1" applyProtection="1">
      <alignment horizontal="center" vertical="center" wrapText="1"/>
      <protection hidden="1"/>
    </xf>
    <xf numFmtId="49"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cellXfs>
  <cellStyles count="4">
    <cellStyle name="Обычный" xfId="0" builtinId="0"/>
    <cellStyle name="Обычный 2" xfId="2"/>
    <cellStyle name="Обычный_tmp" xfId="1"/>
    <cellStyle name="Финансовый" xfId="3" builtinId="3"/>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41;&#1070;&#1044;&#1046;&#1045;&#1058;/&#1056;&#1045;&#1064;&#1045;&#1053;&#1048;&#1071;%20&#1057;&#1045;&#1057;&#1057;&#1048;&#1048;%202022/34%20&#1089;&#1077;&#1089;&#1089;&#1080;&#1103;/1.%20&#1054;%20&#1074;&#1085;&#1077;&#1089;&#1077;&#1085;&#1080;&#1080;%20&#1080;&#1079;&#1084;&#1077;&#1085;&#1077;&#1085;&#1080;&#1081;%20&#1074;%20&#1073;&#1102;&#1076;&#1078;&#1077;&#1090;%202022-2024&#1075;/&#1055;&#1088;&#1080;&#1083;&#1086;&#1078;&#1077;&#1085;&#1080;&#1077;%203%20(&#1056;&#1079;)%20%204%20(&#1052;&#1055;)%205%20(&#1074;&#1077;&#1076;)%20202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 прил 5"/>
      <sheetName val="КЦСР прил 6"/>
      <sheetName val="вед прил 7"/>
    </sheetNames>
    <sheetDataSet>
      <sheetData sheetId="0"/>
      <sheetData sheetId="1"/>
      <sheetData sheetId="2">
        <row r="161">
          <cell r="I161">
            <v>0</v>
          </cell>
          <cell r="J16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view="pageBreakPreview" topLeftCell="A49" zoomScale="85" zoomScaleNormal="100" zoomScaleSheetLayoutView="85" workbookViewId="0">
      <selection activeCell="G64" sqref="G64"/>
    </sheetView>
  </sheetViews>
  <sheetFormatPr defaultColWidth="8.88671875" defaultRowHeight="18" outlineLevelRow="1" x14ac:dyDescent="0.35"/>
  <cols>
    <col min="1" max="1" width="3.6640625" style="34" customWidth="1"/>
    <col min="2" max="2" width="52.44140625" style="34" customWidth="1"/>
    <col min="3" max="3" width="6.6640625" style="35" customWidth="1"/>
    <col min="4" max="4" width="6.109375" style="35" customWidth="1"/>
    <col min="5" max="5" width="16.109375" style="36" customWidth="1"/>
    <col min="6" max="6" width="16.109375" style="35" customWidth="1"/>
    <col min="7" max="7" width="20.44140625" style="35" customWidth="1"/>
    <col min="8" max="256" width="8.88671875" style="35"/>
    <col min="257" max="257" width="4.44140625" style="35" customWidth="1"/>
    <col min="258" max="258" width="46.5546875" style="35" customWidth="1"/>
    <col min="259" max="259" width="8" style="35" customWidth="1"/>
    <col min="260" max="260" width="8.88671875" style="35" customWidth="1"/>
    <col min="261" max="261" width="19.33203125" style="35" customWidth="1"/>
    <col min="262" max="262" width="13" style="35" customWidth="1"/>
    <col min="263" max="263" width="14.88671875" style="35" bestFit="1" customWidth="1"/>
    <col min="264" max="512" width="8.88671875" style="35"/>
    <col min="513" max="513" width="4.44140625" style="35" customWidth="1"/>
    <col min="514" max="514" width="46.5546875" style="35" customWidth="1"/>
    <col min="515" max="515" width="8" style="35" customWidth="1"/>
    <col min="516" max="516" width="8.88671875" style="35" customWidth="1"/>
    <col min="517" max="517" width="19.33203125" style="35" customWidth="1"/>
    <col min="518" max="518" width="13" style="35" customWidth="1"/>
    <col min="519" max="519" width="14.88671875" style="35" bestFit="1" customWidth="1"/>
    <col min="520" max="768" width="8.88671875" style="35"/>
    <col min="769" max="769" width="4.44140625" style="35" customWidth="1"/>
    <col min="770" max="770" width="46.5546875" style="35" customWidth="1"/>
    <col min="771" max="771" width="8" style="35" customWidth="1"/>
    <col min="772" max="772" width="8.88671875" style="35" customWidth="1"/>
    <col min="773" max="773" width="19.33203125" style="35" customWidth="1"/>
    <col min="774" max="774" width="13" style="35" customWidth="1"/>
    <col min="775" max="775" width="14.88671875" style="35" bestFit="1" customWidth="1"/>
    <col min="776" max="1024" width="8.88671875" style="35"/>
    <col min="1025" max="1025" width="4.44140625" style="35" customWidth="1"/>
    <col min="1026" max="1026" width="46.5546875" style="35" customWidth="1"/>
    <col min="1027" max="1027" width="8" style="35" customWidth="1"/>
    <col min="1028" max="1028" width="8.88671875" style="35" customWidth="1"/>
    <col min="1029" max="1029" width="19.33203125" style="35" customWidth="1"/>
    <col min="1030" max="1030" width="13" style="35" customWidth="1"/>
    <col min="1031" max="1031" width="14.88671875" style="35" bestFit="1" customWidth="1"/>
    <col min="1032" max="1280" width="8.88671875" style="35"/>
    <col min="1281" max="1281" width="4.44140625" style="35" customWidth="1"/>
    <col min="1282" max="1282" width="46.5546875" style="35" customWidth="1"/>
    <col min="1283" max="1283" width="8" style="35" customWidth="1"/>
    <col min="1284" max="1284" width="8.88671875" style="35" customWidth="1"/>
    <col min="1285" max="1285" width="19.33203125" style="35" customWidth="1"/>
    <col min="1286" max="1286" width="13" style="35" customWidth="1"/>
    <col min="1287" max="1287" width="14.88671875" style="35" bestFit="1" customWidth="1"/>
    <col min="1288" max="1536" width="8.88671875" style="35"/>
    <col min="1537" max="1537" width="4.44140625" style="35" customWidth="1"/>
    <col min="1538" max="1538" width="46.5546875" style="35" customWidth="1"/>
    <col min="1539" max="1539" width="8" style="35" customWidth="1"/>
    <col min="1540" max="1540" width="8.88671875" style="35" customWidth="1"/>
    <col min="1541" max="1541" width="19.33203125" style="35" customWidth="1"/>
    <col min="1542" max="1542" width="13" style="35" customWidth="1"/>
    <col min="1543" max="1543" width="14.88671875" style="35" bestFit="1" customWidth="1"/>
    <col min="1544" max="1792" width="8.88671875" style="35"/>
    <col min="1793" max="1793" width="4.44140625" style="35" customWidth="1"/>
    <col min="1794" max="1794" width="46.5546875" style="35" customWidth="1"/>
    <col min="1795" max="1795" width="8" style="35" customWidth="1"/>
    <col min="1796" max="1796" width="8.88671875" style="35" customWidth="1"/>
    <col min="1797" max="1797" width="19.33203125" style="35" customWidth="1"/>
    <col min="1798" max="1798" width="13" style="35" customWidth="1"/>
    <col min="1799" max="1799" width="14.88671875" style="35" bestFit="1" customWidth="1"/>
    <col min="1800" max="2048" width="8.88671875" style="35"/>
    <col min="2049" max="2049" width="4.44140625" style="35" customWidth="1"/>
    <col min="2050" max="2050" width="46.5546875" style="35" customWidth="1"/>
    <col min="2051" max="2051" width="8" style="35" customWidth="1"/>
    <col min="2052" max="2052" width="8.88671875" style="35" customWidth="1"/>
    <col min="2053" max="2053" width="19.33203125" style="35" customWidth="1"/>
    <col min="2054" max="2054" width="13" style="35" customWidth="1"/>
    <col min="2055" max="2055" width="14.88671875" style="35" bestFit="1" customWidth="1"/>
    <col min="2056" max="2304" width="8.88671875" style="35"/>
    <col min="2305" max="2305" width="4.44140625" style="35" customWidth="1"/>
    <col min="2306" max="2306" width="46.5546875" style="35" customWidth="1"/>
    <col min="2307" max="2307" width="8" style="35" customWidth="1"/>
    <col min="2308" max="2308" width="8.88671875" style="35" customWidth="1"/>
    <col min="2309" max="2309" width="19.33203125" style="35" customWidth="1"/>
    <col min="2310" max="2310" width="13" style="35" customWidth="1"/>
    <col min="2311" max="2311" width="14.88671875" style="35" bestFit="1" customWidth="1"/>
    <col min="2312" max="2560" width="8.88671875" style="35"/>
    <col min="2561" max="2561" width="4.44140625" style="35" customWidth="1"/>
    <col min="2562" max="2562" width="46.5546875" style="35" customWidth="1"/>
    <col min="2563" max="2563" width="8" style="35" customWidth="1"/>
    <col min="2564" max="2564" width="8.88671875" style="35" customWidth="1"/>
    <col min="2565" max="2565" width="19.33203125" style="35" customWidth="1"/>
    <col min="2566" max="2566" width="13" style="35" customWidth="1"/>
    <col min="2567" max="2567" width="14.88671875" style="35" bestFit="1" customWidth="1"/>
    <col min="2568" max="2816" width="8.88671875" style="35"/>
    <col min="2817" max="2817" width="4.44140625" style="35" customWidth="1"/>
    <col min="2818" max="2818" width="46.5546875" style="35" customWidth="1"/>
    <col min="2819" max="2819" width="8" style="35" customWidth="1"/>
    <col min="2820" max="2820" width="8.88671875" style="35" customWidth="1"/>
    <col min="2821" max="2821" width="19.33203125" style="35" customWidth="1"/>
    <col min="2822" max="2822" width="13" style="35" customWidth="1"/>
    <col min="2823" max="2823" width="14.88671875" style="35" bestFit="1" customWidth="1"/>
    <col min="2824" max="3072" width="8.88671875" style="35"/>
    <col min="3073" max="3073" width="4.44140625" style="35" customWidth="1"/>
    <col min="3074" max="3074" width="46.5546875" style="35" customWidth="1"/>
    <col min="3075" max="3075" width="8" style="35" customWidth="1"/>
    <col min="3076" max="3076" width="8.88671875" style="35" customWidth="1"/>
    <col min="3077" max="3077" width="19.33203125" style="35" customWidth="1"/>
    <col min="3078" max="3078" width="13" style="35" customWidth="1"/>
    <col min="3079" max="3079" width="14.88671875" style="35" bestFit="1" customWidth="1"/>
    <col min="3080" max="3328" width="8.88671875" style="35"/>
    <col min="3329" max="3329" width="4.44140625" style="35" customWidth="1"/>
    <col min="3330" max="3330" width="46.5546875" style="35" customWidth="1"/>
    <col min="3331" max="3331" width="8" style="35" customWidth="1"/>
    <col min="3332" max="3332" width="8.88671875" style="35" customWidth="1"/>
    <col min="3333" max="3333" width="19.33203125" style="35" customWidth="1"/>
    <col min="3334" max="3334" width="13" style="35" customWidth="1"/>
    <col min="3335" max="3335" width="14.88671875" style="35" bestFit="1" customWidth="1"/>
    <col min="3336" max="3584" width="8.88671875" style="35"/>
    <col min="3585" max="3585" width="4.44140625" style="35" customWidth="1"/>
    <col min="3586" max="3586" width="46.5546875" style="35" customWidth="1"/>
    <col min="3587" max="3587" width="8" style="35" customWidth="1"/>
    <col min="3588" max="3588" width="8.88671875" style="35" customWidth="1"/>
    <col min="3589" max="3589" width="19.33203125" style="35" customWidth="1"/>
    <col min="3590" max="3590" width="13" style="35" customWidth="1"/>
    <col min="3591" max="3591" width="14.88671875" style="35" bestFit="1" customWidth="1"/>
    <col min="3592" max="3840" width="8.88671875" style="35"/>
    <col min="3841" max="3841" width="4.44140625" style="35" customWidth="1"/>
    <col min="3842" max="3842" width="46.5546875" style="35" customWidth="1"/>
    <col min="3843" max="3843" width="8" style="35" customWidth="1"/>
    <col min="3844" max="3844" width="8.88671875" style="35" customWidth="1"/>
    <col min="3845" max="3845" width="19.33203125" style="35" customWidth="1"/>
    <col min="3846" max="3846" width="13" style="35" customWidth="1"/>
    <col min="3847" max="3847" width="14.88671875" style="35" bestFit="1" customWidth="1"/>
    <col min="3848" max="4096" width="8.88671875" style="35"/>
    <col min="4097" max="4097" width="4.44140625" style="35" customWidth="1"/>
    <col min="4098" max="4098" width="46.5546875" style="35" customWidth="1"/>
    <col min="4099" max="4099" width="8" style="35" customWidth="1"/>
    <col min="4100" max="4100" width="8.88671875" style="35" customWidth="1"/>
    <col min="4101" max="4101" width="19.33203125" style="35" customWidth="1"/>
    <col min="4102" max="4102" width="13" style="35" customWidth="1"/>
    <col min="4103" max="4103" width="14.88671875" style="35" bestFit="1" customWidth="1"/>
    <col min="4104" max="4352" width="8.88671875" style="35"/>
    <col min="4353" max="4353" width="4.44140625" style="35" customWidth="1"/>
    <col min="4354" max="4354" width="46.5546875" style="35" customWidth="1"/>
    <col min="4355" max="4355" width="8" style="35" customWidth="1"/>
    <col min="4356" max="4356" width="8.88671875" style="35" customWidth="1"/>
    <col min="4357" max="4357" width="19.33203125" style="35" customWidth="1"/>
    <col min="4358" max="4358" width="13" style="35" customWidth="1"/>
    <col min="4359" max="4359" width="14.88671875" style="35" bestFit="1" customWidth="1"/>
    <col min="4360" max="4608" width="8.88671875" style="35"/>
    <col min="4609" max="4609" width="4.44140625" style="35" customWidth="1"/>
    <col min="4610" max="4610" width="46.5546875" style="35" customWidth="1"/>
    <col min="4611" max="4611" width="8" style="35" customWidth="1"/>
    <col min="4612" max="4612" width="8.88671875" style="35" customWidth="1"/>
    <col min="4613" max="4613" width="19.33203125" style="35" customWidth="1"/>
    <col min="4614" max="4614" width="13" style="35" customWidth="1"/>
    <col min="4615" max="4615" width="14.88671875" style="35" bestFit="1" customWidth="1"/>
    <col min="4616" max="4864" width="8.88671875" style="35"/>
    <col min="4865" max="4865" width="4.44140625" style="35" customWidth="1"/>
    <col min="4866" max="4866" width="46.5546875" style="35" customWidth="1"/>
    <col min="4867" max="4867" width="8" style="35" customWidth="1"/>
    <col min="4868" max="4868" width="8.88671875" style="35" customWidth="1"/>
    <col min="4869" max="4869" width="19.33203125" style="35" customWidth="1"/>
    <col min="4870" max="4870" width="13" style="35" customWidth="1"/>
    <col min="4871" max="4871" width="14.88671875" style="35" bestFit="1" customWidth="1"/>
    <col min="4872" max="5120" width="8.88671875" style="35"/>
    <col min="5121" max="5121" width="4.44140625" style="35" customWidth="1"/>
    <col min="5122" max="5122" width="46.5546875" style="35" customWidth="1"/>
    <col min="5123" max="5123" width="8" style="35" customWidth="1"/>
    <col min="5124" max="5124" width="8.88671875" style="35" customWidth="1"/>
    <col min="5125" max="5125" width="19.33203125" style="35" customWidth="1"/>
    <col min="5126" max="5126" width="13" style="35" customWidth="1"/>
    <col min="5127" max="5127" width="14.88671875" style="35" bestFit="1" customWidth="1"/>
    <col min="5128" max="5376" width="8.88671875" style="35"/>
    <col min="5377" max="5377" width="4.44140625" style="35" customWidth="1"/>
    <col min="5378" max="5378" width="46.5546875" style="35" customWidth="1"/>
    <col min="5379" max="5379" width="8" style="35" customWidth="1"/>
    <col min="5380" max="5380" width="8.88671875" style="35" customWidth="1"/>
    <col min="5381" max="5381" width="19.33203125" style="35" customWidth="1"/>
    <col min="5382" max="5382" width="13" style="35" customWidth="1"/>
    <col min="5383" max="5383" width="14.88671875" style="35" bestFit="1" customWidth="1"/>
    <col min="5384" max="5632" width="8.88671875" style="35"/>
    <col min="5633" max="5633" width="4.44140625" style="35" customWidth="1"/>
    <col min="5634" max="5634" width="46.5546875" style="35" customWidth="1"/>
    <col min="5635" max="5635" width="8" style="35" customWidth="1"/>
    <col min="5636" max="5636" width="8.88671875" style="35" customWidth="1"/>
    <col min="5637" max="5637" width="19.33203125" style="35" customWidth="1"/>
    <col min="5638" max="5638" width="13" style="35" customWidth="1"/>
    <col min="5639" max="5639" width="14.88671875" style="35" bestFit="1" customWidth="1"/>
    <col min="5640" max="5888" width="8.88671875" style="35"/>
    <col min="5889" max="5889" width="4.44140625" style="35" customWidth="1"/>
    <col min="5890" max="5890" width="46.5546875" style="35" customWidth="1"/>
    <col min="5891" max="5891" width="8" style="35" customWidth="1"/>
    <col min="5892" max="5892" width="8.88671875" style="35" customWidth="1"/>
    <col min="5893" max="5893" width="19.33203125" style="35" customWidth="1"/>
    <col min="5894" max="5894" width="13" style="35" customWidth="1"/>
    <col min="5895" max="5895" width="14.88671875" style="35" bestFit="1" customWidth="1"/>
    <col min="5896" max="6144" width="8.88671875" style="35"/>
    <col min="6145" max="6145" width="4.44140625" style="35" customWidth="1"/>
    <col min="6146" max="6146" width="46.5546875" style="35" customWidth="1"/>
    <col min="6147" max="6147" width="8" style="35" customWidth="1"/>
    <col min="6148" max="6148" width="8.88671875" style="35" customWidth="1"/>
    <col min="6149" max="6149" width="19.33203125" style="35" customWidth="1"/>
    <col min="6150" max="6150" width="13" style="35" customWidth="1"/>
    <col min="6151" max="6151" width="14.88671875" style="35" bestFit="1" customWidth="1"/>
    <col min="6152" max="6400" width="8.88671875" style="35"/>
    <col min="6401" max="6401" width="4.44140625" style="35" customWidth="1"/>
    <col min="6402" max="6402" width="46.5546875" style="35" customWidth="1"/>
    <col min="6403" max="6403" width="8" style="35" customWidth="1"/>
    <col min="6404" max="6404" width="8.88671875" style="35" customWidth="1"/>
    <col min="6405" max="6405" width="19.33203125" style="35" customWidth="1"/>
    <col min="6406" max="6406" width="13" style="35" customWidth="1"/>
    <col min="6407" max="6407" width="14.88671875" style="35" bestFit="1" customWidth="1"/>
    <col min="6408" max="6656" width="8.88671875" style="35"/>
    <col min="6657" max="6657" width="4.44140625" style="35" customWidth="1"/>
    <col min="6658" max="6658" width="46.5546875" style="35" customWidth="1"/>
    <col min="6659" max="6659" width="8" style="35" customWidth="1"/>
    <col min="6660" max="6660" width="8.88671875" style="35" customWidth="1"/>
    <col min="6661" max="6661" width="19.33203125" style="35" customWidth="1"/>
    <col min="6662" max="6662" width="13" style="35" customWidth="1"/>
    <col min="6663" max="6663" width="14.88671875" style="35" bestFit="1" customWidth="1"/>
    <col min="6664" max="6912" width="8.88671875" style="35"/>
    <col min="6913" max="6913" width="4.44140625" style="35" customWidth="1"/>
    <col min="6914" max="6914" width="46.5546875" style="35" customWidth="1"/>
    <col min="6915" max="6915" width="8" style="35" customWidth="1"/>
    <col min="6916" max="6916" width="8.88671875" style="35" customWidth="1"/>
    <col min="6917" max="6917" width="19.33203125" style="35" customWidth="1"/>
    <col min="6918" max="6918" width="13" style="35" customWidth="1"/>
    <col min="6919" max="6919" width="14.88671875" style="35" bestFit="1" customWidth="1"/>
    <col min="6920" max="7168" width="8.88671875" style="35"/>
    <col min="7169" max="7169" width="4.44140625" style="35" customWidth="1"/>
    <col min="7170" max="7170" width="46.5546875" style="35" customWidth="1"/>
    <col min="7171" max="7171" width="8" style="35" customWidth="1"/>
    <col min="7172" max="7172" width="8.88671875" style="35" customWidth="1"/>
    <col min="7173" max="7173" width="19.33203125" style="35" customWidth="1"/>
    <col min="7174" max="7174" width="13" style="35" customWidth="1"/>
    <col min="7175" max="7175" width="14.88671875" style="35" bestFit="1" customWidth="1"/>
    <col min="7176" max="7424" width="8.88671875" style="35"/>
    <col min="7425" max="7425" width="4.44140625" style="35" customWidth="1"/>
    <col min="7426" max="7426" width="46.5546875" style="35" customWidth="1"/>
    <col min="7427" max="7427" width="8" style="35" customWidth="1"/>
    <col min="7428" max="7428" width="8.88671875" style="35" customWidth="1"/>
    <col min="7429" max="7429" width="19.33203125" style="35" customWidth="1"/>
    <col min="7430" max="7430" width="13" style="35" customWidth="1"/>
    <col min="7431" max="7431" width="14.88671875" style="35" bestFit="1" customWidth="1"/>
    <col min="7432" max="7680" width="8.88671875" style="35"/>
    <col min="7681" max="7681" width="4.44140625" style="35" customWidth="1"/>
    <col min="7682" max="7682" width="46.5546875" style="35" customWidth="1"/>
    <col min="7683" max="7683" width="8" style="35" customWidth="1"/>
    <col min="7684" max="7684" width="8.88671875" style="35" customWidth="1"/>
    <col min="7685" max="7685" width="19.33203125" style="35" customWidth="1"/>
    <col min="7686" max="7686" width="13" style="35" customWidth="1"/>
    <col min="7687" max="7687" width="14.88671875" style="35" bestFit="1" customWidth="1"/>
    <col min="7688" max="7936" width="8.88671875" style="35"/>
    <col min="7937" max="7937" width="4.44140625" style="35" customWidth="1"/>
    <col min="7938" max="7938" width="46.5546875" style="35" customWidth="1"/>
    <col min="7939" max="7939" width="8" style="35" customWidth="1"/>
    <col min="7940" max="7940" width="8.88671875" style="35" customWidth="1"/>
    <col min="7941" max="7941" width="19.33203125" style="35" customWidth="1"/>
    <col min="7942" max="7942" width="13" style="35" customWidth="1"/>
    <col min="7943" max="7943" width="14.88671875" style="35" bestFit="1" customWidth="1"/>
    <col min="7944" max="8192" width="8.88671875" style="35"/>
    <col min="8193" max="8193" width="4.44140625" style="35" customWidth="1"/>
    <col min="8194" max="8194" width="46.5546875" style="35" customWidth="1"/>
    <col min="8195" max="8195" width="8" style="35" customWidth="1"/>
    <col min="8196" max="8196" width="8.88671875" style="35" customWidth="1"/>
    <col min="8197" max="8197" width="19.33203125" style="35" customWidth="1"/>
    <col min="8198" max="8198" width="13" style="35" customWidth="1"/>
    <col min="8199" max="8199" width="14.88671875" style="35" bestFit="1" customWidth="1"/>
    <col min="8200" max="8448" width="8.88671875" style="35"/>
    <col min="8449" max="8449" width="4.44140625" style="35" customWidth="1"/>
    <col min="8450" max="8450" width="46.5546875" style="35" customWidth="1"/>
    <col min="8451" max="8451" width="8" style="35" customWidth="1"/>
    <col min="8452" max="8452" width="8.88671875" style="35" customWidth="1"/>
    <col min="8453" max="8453" width="19.33203125" style="35" customWidth="1"/>
    <col min="8454" max="8454" width="13" style="35" customWidth="1"/>
    <col min="8455" max="8455" width="14.88671875" style="35" bestFit="1" customWidth="1"/>
    <col min="8456" max="8704" width="8.88671875" style="35"/>
    <col min="8705" max="8705" width="4.44140625" style="35" customWidth="1"/>
    <col min="8706" max="8706" width="46.5546875" style="35" customWidth="1"/>
    <col min="8707" max="8707" width="8" style="35" customWidth="1"/>
    <col min="8708" max="8708" width="8.88671875" style="35" customWidth="1"/>
    <col min="8709" max="8709" width="19.33203125" style="35" customWidth="1"/>
    <col min="8710" max="8710" width="13" style="35" customWidth="1"/>
    <col min="8711" max="8711" width="14.88671875" style="35" bestFit="1" customWidth="1"/>
    <col min="8712" max="8960" width="8.88671875" style="35"/>
    <col min="8961" max="8961" width="4.44140625" style="35" customWidth="1"/>
    <col min="8962" max="8962" width="46.5546875" style="35" customWidth="1"/>
    <col min="8963" max="8963" width="8" style="35" customWidth="1"/>
    <col min="8964" max="8964" width="8.88671875" style="35" customWidth="1"/>
    <col min="8965" max="8965" width="19.33203125" style="35" customWidth="1"/>
    <col min="8966" max="8966" width="13" style="35" customWidth="1"/>
    <col min="8967" max="8967" width="14.88671875" style="35" bestFit="1" customWidth="1"/>
    <col min="8968" max="9216" width="8.88671875" style="35"/>
    <col min="9217" max="9217" width="4.44140625" style="35" customWidth="1"/>
    <col min="9218" max="9218" width="46.5546875" style="35" customWidth="1"/>
    <col min="9219" max="9219" width="8" style="35" customWidth="1"/>
    <col min="9220" max="9220" width="8.88671875" style="35" customWidth="1"/>
    <col min="9221" max="9221" width="19.33203125" style="35" customWidth="1"/>
    <col min="9222" max="9222" width="13" style="35" customWidth="1"/>
    <col min="9223" max="9223" width="14.88671875" style="35" bestFit="1" customWidth="1"/>
    <col min="9224" max="9472" width="8.88671875" style="35"/>
    <col min="9473" max="9473" width="4.44140625" style="35" customWidth="1"/>
    <col min="9474" max="9474" width="46.5546875" style="35" customWidth="1"/>
    <col min="9475" max="9475" width="8" style="35" customWidth="1"/>
    <col min="9476" max="9476" width="8.88671875" style="35" customWidth="1"/>
    <col min="9477" max="9477" width="19.33203125" style="35" customWidth="1"/>
    <col min="9478" max="9478" width="13" style="35" customWidth="1"/>
    <col min="9479" max="9479" width="14.88671875" style="35" bestFit="1" customWidth="1"/>
    <col min="9480" max="9728" width="8.88671875" style="35"/>
    <col min="9729" max="9729" width="4.44140625" style="35" customWidth="1"/>
    <col min="9730" max="9730" width="46.5546875" style="35" customWidth="1"/>
    <col min="9731" max="9731" width="8" style="35" customWidth="1"/>
    <col min="9732" max="9732" width="8.88671875" style="35" customWidth="1"/>
    <col min="9733" max="9733" width="19.33203125" style="35" customWidth="1"/>
    <col min="9734" max="9734" width="13" style="35" customWidth="1"/>
    <col min="9735" max="9735" width="14.88671875" style="35" bestFit="1" customWidth="1"/>
    <col min="9736" max="9984" width="8.88671875" style="35"/>
    <col min="9985" max="9985" width="4.44140625" style="35" customWidth="1"/>
    <col min="9986" max="9986" width="46.5546875" style="35" customWidth="1"/>
    <col min="9987" max="9987" width="8" style="35" customWidth="1"/>
    <col min="9988" max="9988" width="8.88671875" style="35" customWidth="1"/>
    <col min="9989" max="9989" width="19.33203125" style="35" customWidth="1"/>
    <col min="9990" max="9990" width="13" style="35" customWidth="1"/>
    <col min="9991" max="9991" width="14.88671875" style="35" bestFit="1" customWidth="1"/>
    <col min="9992" max="10240" width="8.88671875" style="35"/>
    <col min="10241" max="10241" width="4.44140625" style="35" customWidth="1"/>
    <col min="10242" max="10242" width="46.5546875" style="35" customWidth="1"/>
    <col min="10243" max="10243" width="8" style="35" customWidth="1"/>
    <col min="10244" max="10244" width="8.88671875" style="35" customWidth="1"/>
    <col min="10245" max="10245" width="19.33203125" style="35" customWidth="1"/>
    <col min="10246" max="10246" width="13" style="35" customWidth="1"/>
    <col min="10247" max="10247" width="14.88671875" style="35" bestFit="1" customWidth="1"/>
    <col min="10248" max="10496" width="8.88671875" style="35"/>
    <col min="10497" max="10497" width="4.44140625" style="35" customWidth="1"/>
    <col min="10498" max="10498" width="46.5546875" style="35" customWidth="1"/>
    <col min="10499" max="10499" width="8" style="35" customWidth="1"/>
    <col min="10500" max="10500" width="8.88671875" style="35" customWidth="1"/>
    <col min="10501" max="10501" width="19.33203125" style="35" customWidth="1"/>
    <col min="10502" max="10502" width="13" style="35" customWidth="1"/>
    <col min="10503" max="10503" width="14.88671875" style="35" bestFit="1" customWidth="1"/>
    <col min="10504" max="10752" width="8.88671875" style="35"/>
    <col min="10753" max="10753" width="4.44140625" style="35" customWidth="1"/>
    <col min="10754" max="10754" width="46.5546875" style="35" customWidth="1"/>
    <col min="10755" max="10755" width="8" style="35" customWidth="1"/>
    <col min="10756" max="10756" width="8.88671875" style="35" customWidth="1"/>
    <col min="10757" max="10757" width="19.33203125" style="35" customWidth="1"/>
    <col min="10758" max="10758" width="13" style="35" customWidth="1"/>
    <col min="10759" max="10759" width="14.88671875" style="35" bestFit="1" customWidth="1"/>
    <col min="10760" max="11008" width="8.88671875" style="35"/>
    <col min="11009" max="11009" width="4.44140625" style="35" customWidth="1"/>
    <col min="11010" max="11010" width="46.5546875" style="35" customWidth="1"/>
    <col min="11011" max="11011" width="8" style="35" customWidth="1"/>
    <col min="11012" max="11012" width="8.88671875" style="35" customWidth="1"/>
    <col min="11013" max="11013" width="19.33203125" style="35" customWidth="1"/>
    <col min="11014" max="11014" width="13" style="35" customWidth="1"/>
    <col min="11015" max="11015" width="14.88671875" style="35" bestFit="1" customWidth="1"/>
    <col min="11016" max="11264" width="8.88671875" style="35"/>
    <col min="11265" max="11265" width="4.44140625" style="35" customWidth="1"/>
    <col min="11266" max="11266" width="46.5546875" style="35" customWidth="1"/>
    <col min="11267" max="11267" width="8" style="35" customWidth="1"/>
    <col min="11268" max="11268" width="8.88671875" style="35" customWidth="1"/>
    <col min="11269" max="11269" width="19.33203125" style="35" customWidth="1"/>
    <col min="11270" max="11270" width="13" style="35" customWidth="1"/>
    <col min="11271" max="11271" width="14.88671875" style="35" bestFit="1" customWidth="1"/>
    <col min="11272" max="11520" width="8.88671875" style="35"/>
    <col min="11521" max="11521" width="4.44140625" style="35" customWidth="1"/>
    <col min="11522" max="11522" width="46.5546875" style="35" customWidth="1"/>
    <col min="11523" max="11523" width="8" style="35" customWidth="1"/>
    <col min="11524" max="11524" width="8.88671875" style="35" customWidth="1"/>
    <col min="11525" max="11525" width="19.33203125" style="35" customWidth="1"/>
    <col min="11526" max="11526" width="13" style="35" customWidth="1"/>
    <col min="11527" max="11527" width="14.88671875" style="35" bestFit="1" customWidth="1"/>
    <col min="11528" max="11776" width="8.88671875" style="35"/>
    <col min="11777" max="11777" width="4.44140625" style="35" customWidth="1"/>
    <col min="11778" max="11778" width="46.5546875" style="35" customWidth="1"/>
    <col min="11779" max="11779" width="8" style="35" customWidth="1"/>
    <col min="11780" max="11780" width="8.88671875" style="35" customWidth="1"/>
    <col min="11781" max="11781" width="19.33203125" style="35" customWidth="1"/>
    <col min="11782" max="11782" width="13" style="35" customWidth="1"/>
    <col min="11783" max="11783" width="14.88671875" style="35" bestFit="1" customWidth="1"/>
    <col min="11784" max="12032" width="8.88671875" style="35"/>
    <col min="12033" max="12033" width="4.44140625" style="35" customWidth="1"/>
    <col min="12034" max="12034" width="46.5546875" style="35" customWidth="1"/>
    <col min="12035" max="12035" width="8" style="35" customWidth="1"/>
    <col min="12036" max="12036" width="8.88671875" style="35" customWidth="1"/>
    <col min="12037" max="12037" width="19.33203125" style="35" customWidth="1"/>
    <col min="12038" max="12038" width="13" style="35" customWidth="1"/>
    <col min="12039" max="12039" width="14.88671875" style="35" bestFit="1" customWidth="1"/>
    <col min="12040" max="12288" width="8.88671875" style="35"/>
    <col min="12289" max="12289" width="4.44140625" style="35" customWidth="1"/>
    <col min="12290" max="12290" width="46.5546875" style="35" customWidth="1"/>
    <col min="12291" max="12291" width="8" style="35" customWidth="1"/>
    <col min="12292" max="12292" width="8.88671875" style="35" customWidth="1"/>
    <col min="12293" max="12293" width="19.33203125" style="35" customWidth="1"/>
    <col min="12294" max="12294" width="13" style="35" customWidth="1"/>
    <col min="12295" max="12295" width="14.88671875" style="35" bestFit="1" customWidth="1"/>
    <col min="12296" max="12544" width="8.88671875" style="35"/>
    <col min="12545" max="12545" width="4.44140625" style="35" customWidth="1"/>
    <col min="12546" max="12546" width="46.5546875" style="35" customWidth="1"/>
    <col min="12547" max="12547" width="8" style="35" customWidth="1"/>
    <col min="12548" max="12548" width="8.88671875" style="35" customWidth="1"/>
    <col min="12549" max="12549" width="19.33203125" style="35" customWidth="1"/>
    <col min="12550" max="12550" width="13" style="35" customWidth="1"/>
    <col min="12551" max="12551" width="14.88671875" style="35" bestFit="1" customWidth="1"/>
    <col min="12552" max="12800" width="8.88671875" style="35"/>
    <col min="12801" max="12801" width="4.44140625" style="35" customWidth="1"/>
    <col min="12802" max="12802" width="46.5546875" style="35" customWidth="1"/>
    <col min="12803" max="12803" width="8" style="35" customWidth="1"/>
    <col min="12804" max="12804" width="8.88671875" style="35" customWidth="1"/>
    <col min="12805" max="12805" width="19.33203125" style="35" customWidth="1"/>
    <col min="12806" max="12806" width="13" style="35" customWidth="1"/>
    <col min="12807" max="12807" width="14.88671875" style="35" bestFit="1" customWidth="1"/>
    <col min="12808" max="13056" width="8.88671875" style="35"/>
    <col min="13057" max="13057" width="4.44140625" style="35" customWidth="1"/>
    <col min="13058" max="13058" width="46.5546875" style="35" customWidth="1"/>
    <col min="13059" max="13059" width="8" style="35" customWidth="1"/>
    <col min="13060" max="13060" width="8.88671875" style="35" customWidth="1"/>
    <col min="13061" max="13061" width="19.33203125" style="35" customWidth="1"/>
    <col min="13062" max="13062" width="13" style="35" customWidth="1"/>
    <col min="13063" max="13063" width="14.88671875" style="35" bestFit="1" customWidth="1"/>
    <col min="13064" max="13312" width="8.88671875" style="35"/>
    <col min="13313" max="13313" width="4.44140625" style="35" customWidth="1"/>
    <col min="13314" max="13314" width="46.5546875" style="35" customWidth="1"/>
    <col min="13315" max="13315" width="8" style="35" customWidth="1"/>
    <col min="13316" max="13316" width="8.88671875" style="35" customWidth="1"/>
    <col min="13317" max="13317" width="19.33203125" style="35" customWidth="1"/>
    <col min="13318" max="13318" width="13" style="35" customWidth="1"/>
    <col min="13319" max="13319" width="14.88671875" style="35" bestFit="1" customWidth="1"/>
    <col min="13320" max="13568" width="8.88671875" style="35"/>
    <col min="13569" max="13569" width="4.44140625" style="35" customWidth="1"/>
    <col min="13570" max="13570" width="46.5546875" style="35" customWidth="1"/>
    <col min="13571" max="13571" width="8" style="35" customWidth="1"/>
    <col min="13572" max="13572" width="8.88671875" style="35" customWidth="1"/>
    <col min="13573" max="13573" width="19.33203125" style="35" customWidth="1"/>
    <col min="13574" max="13574" width="13" style="35" customWidth="1"/>
    <col min="13575" max="13575" width="14.88671875" style="35" bestFit="1" customWidth="1"/>
    <col min="13576" max="13824" width="8.88671875" style="35"/>
    <col min="13825" max="13825" width="4.44140625" style="35" customWidth="1"/>
    <col min="13826" max="13826" width="46.5546875" style="35" customWidth="1"/>
    <col min="13827" max="13827" width="8" style="35" customWidth="1"/>
    <col min="13828" max="13828" width="8.88671875" style="35" customWidth="1"/>
    <col min="13829" max="13829" width="19.33203125" style="35" customWidth="1"/>
    <col min="13830" max="13830" width="13" style="35" customWidth="1"/>
    <col min="13831" max="13831" width="14.88671875" style="35" bestFit="1" customWidth="1"/>
    <col min="13832" max="14080" width="8.88671875" style="35"/>
    <col min="14081" max="14081" width="4.44140625" style="35" customWidth="1"/>
    <col min="14082" max="14082" width="46.5546875" style="35" customWidth="1"/>
    <col min="14083" max="14083" width="8" style="35" customWidth="1"/>
    <col min="14084" max="14084" width="8.88671875" style="35" customWidth="1"/>
    <col min="14085" max="14085" width="19.33203125" style="35" customWidth="1"/>
    <col min="14086" max="14086" width="13" style="35" customWidth="1"/>
    <col min="14087" max="14087" width="14.88671875" style="35" bestFit="1" customWidth="1"/>
    <col min="14088" max="14336" width="8.88671875" style="35"/>
    <col min="14337" max="14337" width="4.44140625" style="35" customWidth="1"/>
    <col min="14338" max="14338" width="46.5546875" style="35" customWidth="1"/>
    <col min="14339" max="14339" width="8" style="35" customWidth="1"/>
    <col min="14340" max="14340" width="8.88671875" style="35" customWidth="1"/>
    <col min="14341" max="14341" width="19.33203125" style="35" customWidth="1"/>
    <col min="14342" max="14342" width="13" style="35" customWidth="1"/>
    <col min="14343" max="14343" width="14.88671875" style="35" bestFit="1" customWidth="1"/>
    <col min="14344" max="14592" width="8.88671875" style="35"/>
    <col min="14593" max="14593" width="4.44140625" style="35" customWidth="1"/>
    <col min="14594" max="14594" width="46.5546875" style="35" customWidth="1"/>
    <col min="14595" max="14595" width="8" style="35" customWidth="1"/>
    <col min="14596" max="14596" width="8.88671875" style="35" customWidth="1"/>
    <col min="14597" max="14597" width="19.33203125" style="35" customWidth="1"/>
    <col min="14598" max="14598" width="13" style="35" customWidth="1"/>
    <col min="14599" max="14599" width="14.88671875" style="35" bestFit="1" customWidth="1"/>
    <col min="14600" max="14848" width="8.88671875" style="35"/>
    <col min="14849" max="14849" width="4.44140625" style="35" customWidth="1"/>
    <col min="14850" max="14850" width="46.5546875" style="35" customWidth="1"/>
    <col min="14851" max="14851" width="8" style="35" customWidth="1"/>
    <col min="14852" max="14852" width="8.88671875" style="35" customWidth="1"/>
    <col min="14853" max="14853" width="19.33203125" style="35" customWidth="1"/>
    <col min="14854" max="14854" width="13" style="35" customWidth="1"/>
    <col min="14855" max="14855" width="14.88671875" style="35" bestFit="1" customWidth="1"/>
    <col min="14856" max="15104" width="8.88671875" style="35"/>
    <col min="15105" max="15105" width="4.44140625" style="35" customWidth="1"/>
    <col min="15106" max="15106" width="46.5546875" style="35" customWidth="1"/>
    <col min="15107" max="15107" width="8" style="35" customWidth="1"/>
    <col min="15108" max="15108" width="8.88671875" style="35" customWidth="1"/>
    <col min="15109" max="15109" width="19.33203125" style="35" customWidth="1"/>
    <col min="15110" max="15110" width="13" style="35" customWidth="1"/>
    <col min="15111" max="15111" width="14.88671875" style="35" bestFit="1" customWidth="1"/>
    <col min="15112" max="15360" width="8.88671875" style="35"/>
    <col min="15361" max="15361" width="4.44140625" style="35" customWidth="1"/>
    <col min="15362" max="15362" width="46.5546875" style="35" customWidth="1"/>
    <col min="15363" max="15363" width="8" style="35" customWidth="1"/>
    <col min="15364" max="15364" width="8.88671875" style="35" customWidth="1"/>
    <col min="15365" max="15365" width="19.33203125" style="35" customWidth="1"/>
    <col min="15366" max="15366" width="13" style="35" customWidth="1"/>
    <col min="15367" max="15367" width="14.88671875" style="35" bestFit="1" customWidth="1"/>
    <col min="15368" max="15616" width="8.88671875" style="35"/>
    <col min="15617" max="15617" width="4.44140625" style="35" customWidth="1"/>
    <col min="15618" max="15618" width="46.5546875" style="35" customWidth="1"/>
    <col min="15619" max="15619" width="8" style="35" customWidth="1"/>
    <col min="15620" max="15620" width="8.88671875" style="35" customWidth="1"/>
    <col min="15621" max="15621" width="19.33203125" style="35" customWidth="1"/>
    <col min="15622" max="15622" width="13" style="35" customWidth="1"/>
    <col min="15623" max="15623" width="14.88671875" style="35" bestFit="1" customWidth="1"/>
    <col min="15624" max="15872" width="8.88671875" style="35"/>
    <col min="15873" max="15873" width="4.44140625" style="35" customWidth="1"/>
    <col min="15874" max="15874" width="46.5546875" style="35" customWidth="1"/>
    <col min="15875" max="15875" width="8" style="35" customWidth="1"/>
    <col min="15876" max="15876" width="8.88671875" style="35" customWidth="1"/>
    <col min="15877" max="15877" width="19.33203125" style="35" customWidth="1"/>
    <col min="15878" max="15878" width="13" style="35" customWidth="1"/>
    <col min="15879" max="15879" width="14.88671875" style="35" bestFit="1" customWidth="1"/>
    <col min="15880" max="16128" width="8.88671875" style="35"/>
    <col min="16129" max="16129" width="4.44140625" style="35" customWidth="1"/>
    <col min="16130" max="16130" width="46.5546875" style="35" customWidth="1"/>
    <col min="16131" max="16131" width="8" style="35" customWidth="1"/>
    <col min="16132" max="16132" width="8.88671875" style="35" customWidth="1"/>
    <col min="16133" max="16133" width="19.33203125" style="35" customWidth="1"/>
    <col min="16134" max="16134" width="13" style="35" customWidth="1"/>
    <col min="16135" max="16135" width="14.88671875" style="35" bestFit="1" customWidth="1"/>
    <col min="16136" max="16384" width="8.88671875" style="35"/>
  </cols>
  <sheetData>
    <row r="1" spans="1:12" s="154" customFormat="1" x14ac:dyDescent="0.35">
      <c r="A1" s="155"/>
      <c r="B1" s="155"/>
      <c r="D1" s="155"/>
      <c r="E1" s="155"/>
      <c r="F1" s="154" t="s">
        <v>935</v>
      </c>
    </row>
    <row r="2" spans="1:12" s="154" customFormat="1" x14ac:dyDescent="0.35">
      <c r="A2" s="155"/>
      <c r="B2" s="155"/>
      <c r="D2" s="155"/>
      <c r="E2" s="155"/>
      <c r="F2" s="154" t="s">
        <v>917</v>
      </c>
      <c r="G2" s="155"/>
    </row>
    <row r="3" spans="1:12" s="154" customFormat="1" x14ac:dyDescent="0.35">
      <c r="A3" s="155"/>
      <c r="B3" s="155"/>
      <c r="D3" s="155"/>
      <c r="E3" s="155"/>
      <c r="F3" s="154" t="s">
        <v>918</v>
      </c>
      <c r="G3" s="155"/>
    </row>
    <row r="4" spans="1:12" ht="18.600000000000001" customHeight="1" x14ac:dyDescent="0.35">
      <c r="A4" s="37"/>
      <c r="B4" s="37"/>
      <c r="C4" s="38"/>
      <c r="D4" s="38"/>
      <c r="E4" s="38"/>
      <c r="F4" s="154" t="s">
        <v>919</v>
      </c>
      <c r="K4" s="154" t="s">
        <v>845</v>
      </c>
      <c r="L4" s="154"/>
    </row>
    <row r="5" spans="1:12" s="154" customFormat="1" ht="18.600000000000001" customHeight="1" x14ac:dyDescent="0.35">
      <c r="A5" s="155"/>
      <c r="B5" s="155"/>
      <c r="C5" s="38"/>
      <c r="D5" s="38"/>
      <c r="E5" s="38"/>
      <c r="F5" s="154" t="s">
        <v>926</v>
      </c>
    </row>
    <row r="6" spans="1:12" x14ac:dyDescent="0.35">
      <c r="A6" s="193" t="s">
        <v>650</v>
      </c>
      <c r="B6" s="193"/>
      <c r="C6" s="193"/>
      <c r="D6" s="193"/>
      <c r="E6" s="193"/>
      <c r="F6" s="193"/>
      <c r="G6" s="193"/>
      <c r="K6" s="154"/>
      <c r="L6" s="154"/>
    </row>
    <row r="7" spans="1:12" x14ac:dyDescent="0.35">
      <c r="A7" s="185" t="s">
        <v>664</v>
      </c>
      <c r="B7" s="185"/>
      <c r="C7" s="185"/>
      <c r="D7" s="185"/>
      <c r="E7" s="185"/>
      <c r="F7" s="185"/>
      <c r="G7" s="185"/>
      <c r="K7" s="154"/>
      <c r="L7" s="154"/>
    </row>
    <row r="8" spans="1:12" x14ac:dyDescent="0.35">
      <c r="A8" s="185" t="s">
        <v>884</v>
      </c>
      <c r="B8" s="185"/>
      <c r="C8" s="185"/>
      <c r="D8" s="185"/>
      <c r="E8" s="185"/>
      <c r="F8" s="185"/>
      <c r="G8" s="185"/>
      <c r="K8" s="154"/>
      <c r="L8" s="154"/>
    </row>
    <row r="9" spans="1:12" ht="17.25" customHeight="1" x14ac:dyDescent="0.35">
      <c r="A9" s="190"/>
      <c r="B9" s="190"/>
      <c r="E9" s="35"/>
      <c r="G9" s="39" t="s">
        <v>1</v>
      </c>
      <c r="K9" s="154"/>
      <c r="L9" s="154"/>
    </row>
    <row r="10" spans="1:12" ht="17.25" customHeight="1" x14ac:dyDescent="0.35">
      <c r="A10" s="194" t="s">
        <v>2</v>
      </c>
      <c r="B10" s="194" t="s">
        <v>3</v>
      </c>
      <c r="C10" s="194" t="s">
        <v>665</v>
      </c>
      <c r="D10" s="194" t="s">
        <v>666</v>
      </c>
      <c r="E10" s="186" t="s">
        <v>667</v>
      </c>
      <c r="F10" s="186"/>
      <c r="G10" s="186"/>
      <c r="K10" s="154"/>
      <c r="L10" s="154"/>
    </row>
    <row r="11" spans="1:12" ht="27.75" customHeight="1" x14ac:dyDescent="0.35">
      <c r="A11" s="194"/>
      <c r="B11" s="194"/>
      <c r="C11" s="194"/>
      <c r="D11" s="194"/>
      <c r="E11" s="8">
        <v>2024</v>
      </c>
      <c r="F11" s="8">
        <v>2025</v>
      </c>
      <c r="G11" s="8">
        <v>2026</v>
      </c>
      <c r="K11" s="154"/>
      <c r="L11" s="154"/>
    </row>
    <row r="12" spans="1:12" ht="16.5" customHeight="1" x14ac:dyDescent="0.35">
      <c r="A12" s="9">
        <v>1</v>
      </c>
      <c r="B12" s="9">
        <v>2</v>
      </c>
      <c r="C12" s="20">
        <v>3</v>
      </c>
      <c r="D12" s="20">
        <v>4</v>
      </c>
      <c r="E12" s="10">
        <v>5</v>
      </c>
      <c r="F12" s="11">
        <v>6</v>
      </c>
      <c r="G12" s="8">
        <v>7</v>
      </c>
      <c r="K12" s="154"/>
      <c r="L12" s="154"/>
    </row>
    <row r="13" spans="1:12" s="40" customFormat="1" ht="17.399999999999999" x14ac:dyDescent="0.3">
      <c r="A13" s="191" t="s">
        <v>668</v>
      </c>
      <c r="B13" s="191"/>
      <c r="C13" s="12"/>
      <c r="D13" s="12"/>
      <c r="E13" s="42">
        <f>E15+E26+E29+E33+E38+E44+E49+E60+E53+E58+E47+E24</f>
        <v>4904706.8999999994</v>
      </c>
      <c r="F13" s="42">
        <f>F15+F26+F29+F33+F38+F44+F49+F60+F53+F58+F47+F63</f>
        <v>4004502.5</v>
      </c>
      <c r="G13" s="42">
        <f>G15+G26+G29+G33+G38+G44+G49+G60+G53+G58+G47+G63</f>
        <v>3776889.5</v>
      </c>
    </row>
    <row r="14" spans="1:12" s="40" customFormat="1" ht="16.5" customHeight="1" x14ac:dyDescent="0.3">
      <c r="A14" s="192" t="s">
        <v>669</v>
      </c>
      <c r="B14" s="192"/>
      <c r="C14" s="11"/>
      <c r="D14" s="11"/>
      <c r="E14" s="43"/>
      <c r="F14" s="44"/>
      <c r="G14" s="44"/>
    </row>
    <row r="15" spans="1:12" s="40" customFormat="1" ht="17.399999999999999" x14ac:dyDescent="0.3">
      <c r="A15" s="6" t="s">
        <v>852</v>
      </c>
      <c r="B15" s="3" t="s">
        <v>42</v>
      </c>
      <c r="C15" s="14">
        <v>1</v>
      </c>
      <c r="D15" s="14">
        <v>0</v>
      </c>
      <c r="E15" s="42">
        <f>E16+E17+E18+E20+E22+E23+E19+E21</f>
        <v>374839.80000000005</v>
      </c>
      <c r="F15" s="42">
        <f>F16+F17+F18+F20+F22+F23+F19</f>
        <v>386623.2</v>
      </c>
      <c r="G15" s="42">
        <f>G16+G17+G18+G20+G22+G23+G19</f>
        <v>349091.5</v>
      </c>
    </row>
    <row r="16" spans="1:12" s="7" customFormat="1" ht="46.8" x14ac:dyDescent="0.35">
      <c r="A16" s="187"/>
      <c r="B16" s="26" t="s">
        <v>57</v>
      </c>
      <c r="C16" s="27">
        <v>1</v>
      </c>
      <c r="D16" s="27">
        <v>2</v>
      </c>
      <c r="E16" s="45">
        <f>'вед прил 7'!H31</f>
        <v>2404.1999999999998</v>
      </c>
      <c r="F16" s="45">
        <f>'вед прил 7'!I31</f>
        <v>2404.1999999999998</v>
      </c>
      <c r="G16" s="45">
        <f>'вед прил 7'!J31</f>
        <v>2404.1999999999998</v>
      </c>
    </row>
    <row r="17" spans="1:7" s="7" customFormat="1" ht="62.4" x14ac:dyDescent="0.35">
      <c r="A17" s="188"/>
      <c r="B17" s="4" t="s">
        <v>43</v>
      </c>
      <c r="C17" s="15">
        <v>1</v>
      </c>
      <c r="D17" s="15">
        <v>3</v>
      </c>
      <c r="E17" s="46">
        <f>'вед прил 7'!H16</f>
        <v>4586.8999999999996</v>
      </c>
      <c r="F17" s="46">
        <f>'вед прил 7'!I16</f>
        <v>4616.8999999999996</v>
      </c>
      <c r="G17" s="46">
        <f>'вед прил 7'!J16</f>
        <v>4616.8999999999996</v>
      </c>
    </row>
    <row r="18" spans="1:7" s="7" customFormat="1" ht="62.4" x14ac:dyDescent="0.35">
      <c r="A18" s="188"/>
      <c r="B18" s="4" t="s">
        <v>63</v>
      </c>
      <c r="C18" s="15">
        <v>1</v>
      </c>
      <c r="D18" s="15">
        <v>4</v>
      </c>
      <c r="E18" s="46">
        <f>'вед прил 7'!H39</f>
        <v>144517</v>
      </c>
      <c r="F18" s="46">
        <f>'вед прил 7'!I39</f>
        <v>133705.5</v>
      </c>
      <c r="G18" s="46">
        <f>'вед прил 7'!J39</f>
        <v>134673.9</v>
      </c>
    </row>
    <row r="19" spans="1:7" s="7" customFormat="1" x14ac:dyDescent="0.35">
      <c r="A19" s="188"/>
      <c r="B19" s="5" t="s">
        <v>88</v>
      </c>
      <c r="C19" s="15">
        <v>1</v>
      </c>
      <c r="D19" s="15">
        <v>5</v>
      </c>
      <c r="E19" s="46">
        <f>'вед прил 7'!H83</f>
        <v>11.4</v>
      </c>
      <c r="F19" s="46">
        <f>'вед прил 7'!I83</f>
        <v>11.8</v>
      </c>
      <c r="G19" s="46">
        <f>'вед прил 7'!J83</f>
        <v>160.9</v>
      </c>
    </row>
    <row r="20" spans="1:7" s="7" customFormat="1" ht="46.8" x14ac:dyDescent="0.35">
      <c r="A20" s="188"/>
      <c r="B20" s="4" t="s">
        <v>425</v>
      </c>
      <c r="C20" s="15">
        <v>1</v>
      </c>
      <c r="D20" s="15">
        <v>6</v>
      </c>
      <c r="E20" s="46">
        <f>'вед прил 7'!H545+'вед прил 7'!H564</f>
        <v>33994.1</v>
      </c>
      <c r="F20" s="46">
        <f>'вед прил 7'!I545+'вед прил 7'!I564</f>
        <v>34052.1</v>
      </c>
      <c r="G20" s="46">
        <f>'вед прил 7'!J545+'вед прил 7'!J564</f>
        <v>34045.1</v>
      </c>
    </row>
    <row r="21" spans="1:7" s="21" customFormat="1" hidden="1" outlineLevel="1" x14ac:dyDescent="0.35">
      <c r="A21" s="188"/>
      <c r="B21" s="4" t="s">
        <v>762</v>
      </c>
      <c r="C21" s="15">
        <v>1</v>
      </c>
      <c r="D21" s="15">
        <v>7</v>
      </c>
      <c r="E21" s="46">
        <f>'вед прил 7'!H88</f>
        <v>0</v>
      </c>
      <c r="F21" s="46">
        <f>'вед прил 7'!I88</f>
        <v>0</v>
      </c>
      <c r="G21" s="46">
        <f>'вед прил 7'!J88</f>
        <v>0</v>
      </c>
    </row>
    <row r="22" spans="1:7" s="7" customFormat="1" collapsed="1" x14ac:dyDescent="0.35">
      <c r="A22" s="188"/>
      <c r="B22" s="5" t="s">
        <v>92</v>
      </c>
      <c r="C22" s="15">
        <v>1</v>
      </c>
      <c r="D22" s="15">
        <v>11</v>
      </c>
      <c r="E22" s="46">
        <f>'вед прил 7'!H94</f>
        <v>37413.5</v>
      </c>
      <c r="F22" s="46">
        <f>'вед прил 7'!I94</f>
        <v>65153.599999999984</v>
      </c>
      <c r="G22" s="46">
        <f>'вед прил 7'!J94</f>
        <v>56520</v>
      </c>
    </row>
    <row r="23" spans="1:7" s="7" customFormat="1" x14ac:dyDescent="0.35">
      <c r="A23" s="189"/>
      <c r="B23" s="22" t="s">
        <v>96</v>
      </c>
      <c r="C23" s="23">
        <v>1</v>
      </c>
      <c r="D23" s="23">
        <v>13</v>
      </c>
      <c r="E23" s="47">
        <f>'вед прил 7'!H99+'вед прил 7'!H596</f>
        <v>151912.70000000001</v>
      </c>
      <c r="F23" s="47">
        <f>'вед прил 7'!I99+'вед прил 7'!I596</f>
        <v>146679.1</v>
      </c>
      <c r="G23" s="47">
        <f>'вед прил 7'!J99+'вед прил 7'!J596</f>
        <v>116670.5</v>
      </c>
    </row>
    <row r="24" spans="1:7" s="21" customFormat="1" hidden="1" outlineLevel="1" x14ac:dyDescent="0.35">
      <c r="A24" s="6" t="s">
        <v>853</v>
      </c>
      <c r="B24" s="61" t="s">
        <v>846</v>
      </c>
      <c r="C24" s="62">
        <v>2</v>
      </c>
      <c r="D24" s="62">
        <v>0</v>
      </c>
      <c r="E24" s="63">
        <f>E25</f>
        <v>0</v>
      </c>
      <c r="F24" s="63">
        <f>F25</f>
        <v>0</v>
      </c>
      <c r="G24" s="63">
        <f>G25</f>
        <v>0</v>
      </c>
    </row>
    <row r="25" spans="1:7" s="21" customFormat="1" hidden="1" outlineLevel="1" x14ac:dyDescent="0.35">
      <c r="A25" s="59"/>
      <c r="B25" s="4" t="s">
        <v>847</v>
      </c>
      <c r="C25" s="64">
        <v>2</v>
      </c>
      <c r="D25" s="64">
        <v>3</v>
      </c>
      <c r="E25" s="47">
        <f>'вед прил 7'!H174</f>
        <v>0</v>
      </c>
      <c r="F25" s="47">
        <f>'[1]вед прил 7'!I161</f>
        <v>0</v>
      </c>
      <c r="G25" s="47">
        <f>'[1]вед прил 7'!J161</f>
        <v>0</v>
      </c>
    </row>
    <row r="26" spans="1:7" s="40" customFormat="1" ht="31.2" collapsed="1" x14ac:dyDescent="0.3">
      <c r="A26" s="6" t="s">
        <v>853</v>
      </c>
      <c r="B26" s="3" t="s">
        <v>155</v>
      </c>
      <c r="C26" s="14">
        <v>3</v>
      </c>
      <c r="D26" s="14">
        <v>0</v>
      </c>
      <c r="E26" s="48">
        <f>E27+E28</f>
        <v>62663.200000000004</v>
      </c>
      <c r="F26" s="48">
        <f>F27+F28</f>
        <v>57037.1</v>
      </c>
      <c r="G26" s="48">
        <f>G27+G28</f>
        <v>51965.5</v>
      </c>
    </row>
    <row r="27" spans="1:7" s="7" customFormat="1" ht="46.8" x14ac:dyDescent="0.35">
      <c r="A27" s="187"/>
      <c r="B27" s="28" t="s">
        <v>670</v>
      </c>
      <c r="C27" s="27">
        <v>3</v>
      </c>
      <c r="D27" s="27">
        <v>10</v>
      </c>
      <c r="E27" s="45">
        <f>'вед прил 7'!H177</f>
        <v>61729.3</v>
      </c>
      <c r="F27" s="45">
        <f>'вед прил 7'!I177</f>
        <v>56867.1</v>
      </c>
      <c r="G27" s="45">
        <f>'вед прил 7'!J177</f>
        <v>51795.5</v>
      </c>
    </row>
    <row r="28" spans="1:7" s="7" customFormat="1" ht="31.2" x14ac:dyDescent="0.35">
      <c r="A28" s="189"/>
      <c r="B28" s="22" t="s">
        <v>196</v>
      </c>
      <c r="C28" s="23">
        <v>3</v>
      </c>
      <c r="D28" s="23">
        <v>14</v>
      </c>
      <c r="E28" s="47">
        <f>'вед прил 7'!H216</f>
        <v>933.9</v>
      </c>
      <c r="F28" s="47">
        <f>'вед прил 7'!I216</f>
        <v>170</v>
      </c>
      <c r="G28" s="47">
        <f>'вед прил 7'!J216</f>
        <v>170</v>
      </c>
    </row>
    <row r="29" spans="1:7" s="40" customFormat="1" ht="17.399999999999999" x14ac:dyDescent="0.3">
      <c r="A29" s="6" t="s">
        <v>851</v>
      </c>
      <c r="B29" s="3" t="s">
        <v>213</v>
      </c>
      <c r="C29" s="14">
        <v>4</v>
      </c>
      <c r="D29" s="14">
        <v>0</v>
      </c>
      <c r="E29" s="48">
        <f>E30+E31+E32</f>
        <v>176448.8</v>
      </c>
      <c r="F29" s="48">
        <f>F30+F31+F32</f>
        <v>59814.100000000006</v>
      </c>
      <c r="G29" s="48">
        <f>G30+G31+G32</f>
        <v>60289.2</v>
      </c>
    </row>
    <row r="30" spans="1:7" s="7" customFormat="1" x14ac:dyDescent="0.35">
      <c r="A30" s="187"/>
      <c r="B30" s="28" t="s">
        <v>214</v>
      </c>
      <c r="C30" s="27">
        <v>4</v>
      </c>
      <c r="D30" s="27">
        <v>5</v>
      </c>
      <c r="E30" s="45">
        <f>'вед прил 7'!H229</f>
        <v>14198.3</v>
      </c>
      <c r="F30" s="45">
        <f>'вед прил 7'!I229</f>
        <v>14198.3</v>
      </c>
      <c r="G30" s="45">
        <f>'вед прил 7'!J229</f>
        <v>14198.3</v>
      </c>
    </row>
    <row r="31" spans="1:7" s="7" customFormat="1" x14ac:dyDescent="0.35">
      <c r="A31" s="188"/>
      <c r="B31" s="5" t="s">
        <v>227</v>
      </c>
      <c r="C31" s="15">
        <v>4</v>
      </c>
      <c r="D31" s="15">
        <v>9</v>
      </c>
      <c r="E31" s="46">
        <f>'вед прил 7'!H241+'вед прил 7'!H611</f>
        <v>59965</v>
      </c>
      <c r="F31" s="46">
        <f>'вед прил 7'!I241+'вед прил 7'!I611</f>
        <v>5555</v>
      </c>
      <c r="G31" s="46">
        <f>'вед прил 7'!J241+'вед прил 7'!J611</f>
        <v>5778</v>
      </c>
    </row>
    <row r="32" spans="1:7" s="7" customFormat="1" x14ac:dyDescent="0.35">
      <c r="A32" s="189"/>
      <c r="B32" s="22" t="s">
        <v>244</v>
      </c>
      <c r="C32" s="23">
        <v>4</v>
      </c>
      <c r="D32" s="23">
        <v>12</v>
      </c>
      <c r="E32" s="47">
        <f>'вед прил 7'!H258+'вед прил 7'!H576</f>
        <v>102285.5</v>
      </c>
      <c r="F32" s="47">
        <f>'вед прил 7'!I258+'вед прил 7'!I576</f>
        <v>40060.800000000003</v>
      </c>
      <c r="G32" s="47">
        <f>'вед прил 7'!J258+'вед прил 7'!J576</f>
        <v>40312.899999999994</v>
      </c>
    </row>
    <row r="33" spans="1:9" x14ac:dyDescent="0.35">
      <c r="A33" s="6" t="s">
        <v>854</v>
      </c>
      <c r="B33" s="3" t="s">
        <v>281</v>
      </c>
      <c r="C33" s="14">
        <v>5</v>
      </c>
      <c r="D33" s="14">
        <v>0</v>
      </c>
      <c r="E33" s="48">
        <f>E35+E37+E36+E34</f>
        <v>266739.60000000003</v>
      </c>
      <c r="F33" s="48">
        <f>F35+F37+F36+F34</f>
        <v>25915.599999999999</v>
      </c>
      <c r="G33" s="48">
        <f>G35+G37+G36+G34</f>
        <v>15994.900000000001</v>
      </c>
    </row>
    <row r="34" spans="1:9" s="7" customFormat="1" x14ac:dyDescent="0.35">
      <c r="A34" s="29"/>
      <c r="B34" s="28" t="s">
        <v>711</v>
      </c>
      <c r="C34" s="27">
        <v>5</v>
      </c>
      <c r="D34" s="27">
        <v>1</v>
      </c>
      <c r="E34" s="45">
        <f>'вед прил 7'!H293</f>
        <v>20500</v>
      </c>
      <c r="F34" s="45">
        <f>'вед прил 7'!I293</f>
        <v>10000</v>
      </c>
      <c r="G34" s="45">
        <f>'вед прил 7'!J293</f>
        <v>0</v>
      </c>
    </row>
    <row r="35" spans="1:9" s="7" customFormat="1" x14ac:dyDescent="0.35">
      <c r="A35" s="16"/>
      <c r="B35" s="5" t="s">
        <v>282</v>
      </c>
      <c r="C35" s="15">
        <v>5</v>
      </c>
      <c r="D35" s="15">
        <v>2</v>
      </c>
      <c r="E35" s="46">
        <f>'вед прил 7'!H298</f>
        <v>7123.8</v>
      </c>
      <c r="F35" s="46">
        <f>'вед прил 7'!I298</f>
        <v>5000</v>
      </c>
      <c r="G35" s="46">
        <f>'вед прил 7'!J298</f>
        <v>5000</v>
      </c>
    </row>
    <row r="36" spans="1:9" s="7" customFormat="1" x14ac:dyDescent="0.35">
      <c r="A36" s="16"/>
      <c r="B36" s="5" t="s">
        <v>294</v>
      </c>
      <c r="C36" s="15">
        <v>5</v>
      </c>
      <c r="D36" s="15">
        <v>3</v>
      </c>
      <c r="E36" s="46">
        <f>'вед прил 7'!H332</f>
        <v>228794.40000000002</v>
      </c>
      <c r="F36" s="46">
        <f>'вед прил 7'!I332</f>
        <v>750</v>
      </c>
      <c r="G36" s="46">
        <f>'вед прил 7'!J332</f>
        <v>750</v>
      </c>
    </row>
    <row r="37" spans="1:9" s="13" customFormat="1" ht="31.2" x14ac:dyDescent="0.3">
      <c r="A37" s="24"/>
      <c r="B37" s="22" t="s">
        <v>306</v>
      </c>
      <c r="C37" s="23">
        <v>5</v>
      </c>
      <c r="D37" s="23">
        <v>5</v>
      </c>
      <c r="E37" s="47">
        <f>'вед прил 7'!H350</f>
        <v>10321.400000000001</v>
      </c>
      <c r="F37" s="47">
        <f>'вед прил 7'!I350</f>
        <v>10165.6</v>
      </c>
      <c r="G37" s="47">
        <f>'вед прил 7'!J350</f>
        <v>10244.900000000001</v>
      </c>
    </row>
    <row r="38" spans="1:9" x14ac:dyDescent="0.35">
      <c r="A38" s="6" t="s">
        <v>855</v>
      </c>
      <c r="B38" s="3" t="s">
        <v>308</v>
      </c>
      <c r="C38" s="14">
        <v>7</v>
      </c>
      <c r="D38" s="14">
        <v>0</v>
      </c>
      <c r="E38" s="48">
        <f>E39+E40+E41+E42+E43</f>
        <v>3222252.8</v>
      </c>
      <c r="F38" s="48">
        <f t="shared" ref="F38:G38" si="0">F39+F40+F41+F42+F43</f>
        <v>2786949.9</v>
      </c>
      <c r="G38" s="48">
        <f t="shared" si="0"/>
        <v>2763629.8</v>
      </c>
      <c r="I38" s="40"/>
    </row>
    <row r="39" spans="1:9" s="13" customFormat="1" ht="17.399999999999999" x14ac:dyDescent="0.3">
      <c r="A39" s="30"/>
      <c r="B39" s="28" t="s">
        <v>309</v>
      </c>
      <c r="C39" s="27">
        <v>7</v>
      </c>
      <c r="D39" s="27">
        <v>1</v>
      </c>
      <c r="E39" s="45">
        <f>'вед прил 7'!H358+'вед прил 7'!H618</f>
        <v>953995.39999999991</v>
      </c>
      <c r="F39" s="45">
        <f>'вед прил 7'!I358+'вед прил 7'!I618</f>
        <v>786107.7</v>
      </c>
      <c r="G39" s="45">
        <f>'вед прил 7'!J358+'вед прил 7'!J618</f>
        <v>820634.79999999993</v>
      </c>
    </row>
    <row r="40" spans="1:9" s="7" customFormat="1" x14ac:dyDescent="0.35">
      <c r="A40" s="16"/>
      <c r="B40" s="5" t="s">
        <v>490</v>
      </c>
      <c r="C40" s="15">
        <v>7</v>
      </c>
      <c r="D40" s="15">
        <v>2</v>
      </c>
      <c r="E40" s="46">
        <f>'вед прил 7'!H660</f>
        <v>1664900.5</v>
      </c>
      <c r="F40" s="46">
        <f>'вед прил 7'!I660</f>
        <v>1469307.5999999999</v>
      </c>
      <c r="G40" s="46">
        <f>'вед прил 7'!J660</f>
        <v>1505504.7</v>
      </c>
    </row>
    <row r="41" spans="1:9" s="7" customFormat="1" x14ac:dyDescent="0.35">
      <c r="A41" s="16"/>
      <c r="B41" s="5" t="s">
        <v>524</v>
      </c>
      <c r="C41" s="15">
        <v>7</v>
      </c>
      <c r="D41" s="15">
        <v>3</v>
      </c>
      <c r="E41" s="46">
        <f>'вед прил 7'!H762+'вед прил 7'!H865</f>
        <v>405500</v>
      </c>
      <c r="F41" s="46">
        <f>'вед прил 7'!I762+'вед прил 7'!I865</f>
        <v>355607.8</v>
      </c>
      <c r="G41" s="46">
        <f>'вед прил 7'!J762+'вед прил 7'!J865</f>
        <v>260778.4</v>
      </c>
    </row>
    <row r="42" spans="1:9" s="7" customFormat="1" x14ac:dyDescent="0.35">
      <c r="A42" s="16"/>
      <c r="B42" s="5" t="s">
        <v>671</v>
      </c>
      <c r="C42" s="15">
        <v>7</v>
      </c>
      <c r="D42" s="15">
        <v>7</v>
      </c>
      <c r="E42" s="46">
        <f>'вед прил 7'!H372+'вед прил 7'!H1094</f>
        <v>19986.600000000002</v>
      </c>
      <c r="F42" s="46">
        <f>'вед прил 7'!I372+'вед прил 7'!I1094</f>
        <v>18206.2</v>
      </c>
      <c r="G42" s="46">
        <f>'вед прил 7'!J372+'вед прил 7'!J1094</f>
        <v>18228.900000000001</v>
      </c>
    </row>
    <row r="43" spans="1:9" s="7" customFormat="1" x14ac:dyDescent="0.35">
      <c r="A43" s="24"/>
      <c r="B43" s="22" t="s">
        <v>320</v>
      </c>
      <c r="C43" s="23">
        <v>7</v>
      </c>
      <c r="D43" s="23">
        <v>9</v>
      </c>
      <c r="E43" s="47">
        <f>'вед прил 7'!H378+'вед прил 7'!H801+'вед прил 7'!H1119+'вед прил 7'!H892+'вед прил 7'!H957</f>
        <v>177870.30000000002</v>
      </c>
      <c r="F43" s="47">
        <f>'вед прил 7'!I378+'вед прил 7'!I801+'вед прил 7'!I1119+'вед прил 7'!I892+'вед прил 7'!I957</f>
        <v>157720.6</v>
      </c>
      <c r="G43" s="47">
        <f>'вед прил 7'!J378+'вед прил 7'!J801+'вед прил 7'!J1119+'вед прил 7'!J892+'вед прил 7'!J957</f>
        <v>158483.00000000003</v>
      </c>
    </row>
    <row r="44" spans="1:9" x14ac:dyDescent="0.35">
      <c r="A44" s="6" t="s">
        <v>856</v>
      </c>
      <c r="B44" s="3" t="s">
        <v>334</v>
      </c>
      <c r="C44" s="14">
        <v>8</v>
      </c>
      <c r="D44" s="14">
        <v>0</v>
      </c>
      <c r="E44" s="48">
        <f>E45+E46</f>
        <v>66552.399999999994</v>
      </c>
      <c r="F44" s="48">
        <f>F45+F46</f>
        <v>58008.800000000003</v>
      </c>
      <c r="G44" s="48">
        <f>G45+G46</f>
        <v>55678.3</v>
      </c>
    </row>
    <row r="45" spans="1:9" s="13" customFormat="1" ht="17.399999999999999" x14ac:dyDescent="0.3">
      <c r="A45" s="29"/>
      <c r="B45" s="28" t="s">
        <v>580</v>
      </c>
      <c r="C45" s="27">
        <v>8</v>
      </c>
      <c r="D45" s="27">
        <v>1</v>
      </c>
      <c r="E45" s="45">
        <f>'вед прил 7'!H904</f>
        <v>41551</v>
      </c>
      <c r="F45" s="45">
        <f>'вед прил 7'!I904</f>
        <v>35785.699999999997</v>
      </c>
      <c r="G45" s="45">
        <f>'вед прил 7'!J904</f>
        <v>33455.200000000004</v>
      </c>
    </row>
    <row r="46" spans="1:9" s="7" customFormat="1" ht="21.75" customHeight="1" x14ac:dyDescent="0.35">
      <c r="A46" s="25"/>
      <c r="B46" s="22" t="s">
        <v>672</v>
      </c>
      <c r="C46" s="23">
        <v>8</v>
      </c>
      <c r="D46" s="23">
        <v>4</v>
      </c>
      <c r="E46" s="47">
        <f>'вед прил 7'!H395+'вед прил 7'!H933</f>
        <v>25001.4</v>
      </c>
      <c r="F46" s="47">
        <f>'вед прил 7'!I395+'вед прил 7'!I933</f>
        <v>22223.100000000002</v>
      </c>
      <c r="G46" s="47">
        <f>'вед прил 7'!J395+'вед прил 7'!J933</f>
        <v>22223.100000000002</v>
      </c>
    </row>
    <row r="47" spans="1:9" hidden="1" outlineLevel="1" x14ac:dyDescent="0.35">
      <c r="A47" s="6" t="s">
        <v>858</v>
      </c>
      <c r="B47" s="3" t="s">
        <v>344</v>
      </c>
      <c r="C47" s="14">
        <v>9</v>
      </c>
      <c r="D47" s="14">
        <v>0</v>
      </c>
      <c r="E47" s="48">
        <f>E48</f>
        <v>0</v>
      </c>
      <c r="F47" s="48">
        <f>F48</f>
        <v>0</v>
      </c>
      <c r="G47" s="48">
        <f>G48</f>
        <v>0</v>
      </c>
    </row>
    <row r="48" spans="1:9" s="7" customFormat="1" hidden="1" outlineLevel="1" x14ac:dyDescent="0.35">
      <c r="A48" s="25"/>
      <c r="B48" s="22" t="s">
        <v>690</v>
      </c>
      <c r="C48" s="23">
        <v>9</v>
      </c>
      <c r="D48" s="23">
        <v>2</v>
      </c>
      <c r="E48" s="47">
        <f>'вед прил 7'!H403</f>
        <v>0</v>
      </c>
      <c r="F48" s="47">
        <f>'вед прил 7'!I403</f>
        <v>0</v>
      </c>
      <c r="G48" s="47">
        <f>'вед прил 7'!J403</f>
        <v>0</v>
      </c>
    </row>
    <row r="49" spans="1:7" collapsed="1" x14ac:dyDescent="0.35">
      <c r="A49" s="6" t="s">
        <v>857</v>
      </c>
      <c r="B49" s="3" t="s">
        <v>350</v>
      </c>
      <c r="C49" s="14">
        <v>10</v>
      </c>
      <c r="D49" s="14">
        <v>0</v>
      </c>
      <c r="E49" s="48">
        <f>E50+E51+E52</f>
        <v>174191.6</v>
      </c>
      <c r="F49" s="48">
        <f>F50+F51+F52</f>
        <v>147212</v>
      </c>
      <c r="G49" s="48">
        <f>G50+G51+G52</f>
        <v>152673.70000000001</v>
      </c>
    </row>
    <row r="50" spans="1:7" s="7" customFormat="1" x14ac:dyDescent="0.35">
      <c r="A50" s="29"/>
      <c r="B50" s="28" t="s">
        <v>351</v>
      </c>
      <c r="C50" s="27">
        <v>10</v>
      </c>
      <c r="D50" s="27">
        <v>1</v>
      </c>
      <c r="E50" s="45">
        <f>'вед прил 7'!H410</f>
        <v>8527.2000000000007</v>
      </c>
      <c r="F50" s="45">
        <f>'вед прил 7'!I410</f>
        <v>8527.2000000000007</v>
      </c>
      <c r="G50" s="45">
        <f>'вед прил 7'!J410</f>
        <v>8527.2000000000007</v>
      </c>
    </row>
    <row r="51" spans="1:7" s="7" customFormat="1" x14ac:dyDescent="0.35">
      <c r="A51" s="6"/>
      <c r="B51" s="5" t="s">
        <v>356</v>
      </c>
      <c r="C51" s="15">
        <v>10</v>
      </c>
      <c r="D51" s="15">
        <v>3</v>
      </c>
      <c r="E51" s="46">
        <f>'вед прил 7'!H415</f>
        <v>8600</v>
      </c>
      <c r="F51" s="46">
        <f>'вед прил 7'!I415</f>
        <v>5200</v>
      </c>
      <c r="G51" s="46">
        <f>'вед прил 7'!J415</f>
        <v>5200</v>
      </c>
    </row>
    <row r="52" spans="1:7" s="7" customFormat="1" x14ac:dyDescent="0.35">
      <c r="A52" s="25"/>
      <c r="B52" s="22" t="s">
        <v>11</v>
      </c>
      <c r="C52" s="23">
        <v>10</v>
      </c>
      <c r="D52" s="23">
        <v>4</v>
      </c>
      <c r="E52" s="47">
        <f>'вед прил 7'!H434+'вед прил 7'!H856</f>
        <v>157064.4</v>
      </c>
      <c r="F52" s="47">
        <f>'вед прил 7'!I434+'вед прил 7'!I856</f>
        <v>133484.79999999999</v>
      </c>
      <c r="G52" s="47">
        <f>'вед прил 7'!J434+'вед прил 7'!J856</f>
        <v>138946.5</v>
      </c>
    </row>
    <row r="53" spans="1:7" x14ac:dyDescent="0.35">
      <c r="A53" s="6" t="s">
        <v>858</v>
      </c>
      <c r="B53" s="3" t="s">
        <v>673</v>
      </c>
      <c r="C53" s="14">
        <v>11</v>
      </c>
      <c r="D53" s="14">
        <v>0</v>
      </c>
      <c r="E53" s="48">
        <f>SUM(E54:E57)</f>
        <v>353615</v>
      </c>
      <c r="F53" s="48">
        <f>SUM(F54:F57)</f>
        <v>399321.80000000005</v>
      </c>
      <c r="G53" s="48">
        <f>SUM(G54:G57)</f>
        <v>193946.59999999998</v>
      </c>
    </row>
    <row r="54" spans="1:7" s="7" customFormat="1" x14ac:dyDescent="0.35">
      <c r="A54" s="29"/>
      <c r="B54" s="28" t="s">
        <v>674</v>
      </c>
      <c r="C54" s="27">
        <v>11</v>
      </c>
      <c r="D54" s="27">
        <v>1</v>
      </c>
      <c r="E54" s="45">
        <f>'вед прил 7'!H471+'вед прил 7'!H965</f>
        <v>173819.9</v>
      </c>
      <c r="F54" s="45">
        <f>'вед прил 7'!I471+'вед прил 7'!I965</f>
        <v>235261.2</v>
      </c>
      <c r="G54" s="45">
        <f>'вед прил 7'!J471+'вед прил 7'!J965</f>
        <v>29694.400000000001</v>
      </c>
    </row>
    <row r="55" spans="1:7" s="7" customFormat="1" x14ac:dyDescent="0.35">
      <c r="A55" s="6"/>
      <c r="B55" s="5" t="s">
        <v>623</v>
      </c>
      <c r="C55" s="15">
        <v>11</v>
      </c>
      <c r="D55" s="15">
        <v>2</v>
      </c>
      <c r="E55" s="46">
        <f>'вед прил 7'!H1022</f>
        <v>4530</v>
      </c>
      <c r="F55" s="46">
        <f>'вед прил 7'!I1022</f>
        <v>4530</v>
      </c>
      <c r="G55" s="46">
        <f>'вед прил 7'!J1022</f>
        <v>4530</v>
      </c>
    </row>
    <row r="56" spans="1:7" s="21" customFormat="1" x14ac:dyDescent="0.35">
      <c r="A56" s="25"/>
      <c r="B56" s="22" t="s">
        <v>791</v>
      </c>
      <c r="C56" s="23">
        <v>11</v>
      </c>
      <c r="D56" s="23">
        <v>3</v>
      </c>
      <c r="E56" s="47">
        <f>'вед прил 7'!H1035</f>
        <v>171456.69999999998</v>
      </c>
      <c r="F56" s="47">
        <f>'вед прил 7'!I1035</f>
        <v>155617.19999999998</v>
      </c>
      <c r="G56" s="47">
        <f>'вед прил 7'!J1035</f>
        <v>155778.79999999999</v>
      </c>
    </row>
    <row r="57" spans="1:7" s="7" customFormat="1" ht="31.2" x14ac:dyDescent="0.35">
      <c r="A57" s="25"/>
      <c r="B57" s="22" t="s">
        <v>626</v>
      </c>
      <c r="C57" s="23">
        <v>11</v>
      </c>
      <c r="D57" s="23">
        <v>5</v>
      </c>
      <c r="E57" s="47">
        <f>'вед прил 7'!H1082</f>
        <v>3808.4</v>
      </c>
      <c r="F57" s="47">
        <f>'вед прил 7'!I1082</f>
        <v>3913.4</v>
      </c>
      <c r="G57" s="47">
        <f>'вед прил 7'!J1082</f>
        <v>3943.4</v>
      </c>
    </row>
    <row r="58" spans="1:7" ht="31.2" x14ac:dyDescent="0.35">
      <c r="A58" s="6" t="s">
        <v>859</v>
      </c>
      <c r="B58" s="3" t="s">
        <v>399</v>
      </c>
      <c r="C58" s="14">
        <v>13</v>
      </c>
      <c r="D58" s="14">
        <v>0</v>
      </c>
      <c r="E58" s="48">
        <f>SUM(E59)</f>
        <v>220.1</v>
      </c>
      <c r="F58" s="48">
        <f>SUM(F59)</f>
        <v>220</v>
      </c>
      <c r="G58" s="48">
        <f>SUM(G59)</f>
        <v>220</v>
      </c>
    </row>
    <row r="59" spans="1:7" s="7" customFormat="1" ht="31.2" x14ac:dyDescent="0.35">
      <c r="A59" s="31"/>
      <c r="B59" s="32" t="s">
        <v>400</v>
      </c>
      <c r="C59" s="33">
        <v>13</v>
      </c>
      <c r="D59" s="33">
        <v>1</v>
      </c>
      <c r="E59" s="49">
        <f>'вед прил 7'!H525</f>
        <v>220.1</v>
      </c>
      <c r="F59" s="49">
        <f>'вед прил 7'!I525</f>
        <v>220</v>
      </c>
      <c r="G59" s="49">
        <f>'вед прил 7'!J525</f>
        <v>220</v>
      </c>
    </row>
    <row r="60" spans="1:7" ht="46.8" x14ac:dyDescent="0.35">
      <c r="A60" s="6" t="s">
        <v>860</v>
      </c>
      <c r="B60" s="3" t="s">
        <v>675</v>
      </c>
      <c r="C60" s="14">
        <v>14</v>
      </c>
      <c r="D60" s="14">
        <v>0</v>
      </c>
      <c r="E60" s="48">
        <f>E62+E61</f>
        <v>207183.59999999998</v>
      </c>
      <c r="F60" s="48">
        <f>F62+F61</f>
        <v>33400</v>
      </c>
      <c r="G60" s="48">
        <f>G62+G61</f>
        <v>33400</v>
      </c>
    </row>
    <row r="61" spans="1:7" s="7" customFormat="1" ht="46.8" x14ac:dyDescent="0.35">
      <c r="A61" s="29"/>
      <c r="B61" s="28" t="s">
        <v>429</v>
      </c>
      <c r="C61" s="27">
        <v>14</v>
      </c>
      <c r="D61" s="27">
        <v>1</v>
      </c>
      <c r="E61" s="45">
        <f>'вед прил 7'!H556</f>
        <v>33400</v>
      </c>
      <c r="F61" s="45">
        <f>'вед прил 7'!I556</f>
        <v>33400</v>
      </c>
      <c r="G61" s="45">
        <f>'вед прил 7'!J556</f>
        <v>33400</v>
      </c>
    </row>
    <row r="62" spans="1:7" s="7" customFormat="1" ht="31.2" x14ac:dyDescent="0.35">
      <c r="A62" s="25"/>
      <c r="B62" s="22" t="s">
        <v>411</v>
      </c>
      <c r="C62" s="23">
        <v>14</v>
      </c>
      <c r="D62" s="23">
        <v>3</v>
      </c>
      <c r="E62" s="51">
        <f>'вед прил 7'!H532</f>
        <v>173783.59999999998</v>
      </c>
      <c r="F62" s="51">
        <f>'вед прил 7'!I532</f>
        <v>0</v>
      </c>
      <c r="G62" s="51">
        <f>'вед прил 7'!J532</f>
        <v>0</v>
      </c>
    </row>
    <row r="63" spans="1:7" x14ac:dyDescent="0.35">
      <c r="A63" s="6" t="s">
        <v>861</v>
      </c>
      <c r="B63" s="3" t="s">
        <v>649</v>
      </c>
      <c r="C63" s="15"/>
      <c r="D63" s="15"/>
      <c r="E63" s="50"/>
      <c r="F63" s="50">
        <f>'вед прил 7'!I1127</f>
        <v>50000</v>
      </c>
      <c r="G63" s="50">
        <f>'вед прил 7'!J1127</f>
        <v>100000</v>
      </c>
    </row>
    <row r="64" spans="1:7" s="7" customFormat="1" ht="17.25" customHeight="1" x14ac:dyDescent="0.35">
      <c r="A64" s="17"/>
      <c r="B64" s="2"/>
      <c r="C64" s="18"/>
      <c r="D64" s="18"/>
      <c r="E64" s="1"/>
      <c r="G64" s="171"/>
    </row>
    <row r="65" spans="1:7" ht="10.5" customHeight="1" x14ac:dyDescent="0.35">
      <c r="A65" s="19"/>
      <c r="E65" s="41"/>
    </row>
    <row r="66" spans="1:7" customFormat="1" x14ac:dyDescent="0.35">
      <c r="A66" s="52" t="s">
        <v>931</v>
      </c>
      <c r="B66" s="53"/>
      <c r="C66" s="52"/>
    </row>
    <row r="67" spans="1:7" customFormat="1" x14ac:dyDescent="0.35">
      <c r="A67" s="52" t="s">
        <v>862</v>
      </c>
      <c r="B67" s="53"/>
      <c r="C67" s="52"/>
    </row>
    <row r="68" spans="1:7" customFormat="1" x14ac:dyDescent="0.35">
      <c r="A68" s="52" t="s">
        <v>932</v>
      </c>
      <c r="B68" s="53"/>
      <c r="C68" s="135"/>
      <c r="D68" s="35"/>
      <c r="E68" s="36"/>
      <c r="F68" s="195" t="s">
        <v>933</v>
      </c>
      <c r="G68" s="195"/>
    </row>
    <row r="69" spans="1:7" x14ac:dyDescent="0.35">
      <c r="A69" s="52"/>
      <c r="B69" s="53"/>
      <c r="C69" s="52"/>
      <c r="D69"/>
      <c r="E69"/>
    </row>
    <row r="70" spans="1:7" x14ac:dyDescent="0.35">
      <c r="A70" s="52"/>
      <c r="B70" s="53"/>
      <c r="C70" s="52"/>
      <c r="D70"/>
      <c r="G70" s="54"/>
    </row>
  </sheetData>
  <autoFilter ref="A12:G64"/>
  <mergeCells count="15">
    <mergeCell ref="F68:G68"/>
    <mergeCell ref="A6:G6"/>
    <mergeCell ref="A7:G7"/>
    <mergeCell ref="A8:G8"/>
    <mergeCell ref="E10:G10"/>
    <mergeCell ref="A30:A32"/>
    <mergeCell ref="A27:A28"/>
    <mergeCell ref="A9:B9"/>
    <mergeCell ref="A13:B13"/>
    <mergeCell ref="A14:B14"/>
    <mergeCell ref="A16:A23"/>
    <mergeCell ref="A10:A11"/>
    <mergeCell ref="B10:B11"/>
    <mergeCell ref="C10:C11"/>
    <mergeCell ref="D10:D11"/>
  </mergeCells>
  <pageMargins left="1.1811023622047245" right="0.39370078740157483" top="0.78740157480314965" bottom="0.78740157480314965" header="0.31496062992125984" footer="0.31496062992125984"/>
  <pageSetup paperSize="9" scale="70"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64"/>
  <sheetViews>
    <sheetView showRuler="0" view="pageBreakPreview" topLeftCell="A736" zoomScale="85" zoomScaleNormal="70" zoomScaleSheetLayoutView="85" zoomScalePageLayoutView="40" workbookViewId="0">
      <selection activeCell="F2" sqref="F2"/>
    </sheetView>
  </sheetViews>
  <sheetFormatPr defaultRowHeight="15.6" outlineLevelRow="1" x14ac:dyDescent="0.3"/>
  <cols>
    <col min="1" max="1" width="5.33203125" style="68" customWidth="1"/>
    <col min="2" max="2" width="76.44140625" style="68" customWidth="1"/>
    <col min="3" max="3" width="18" style="68" customWidth="1"/>
    <col min="4" max="4" width="5.109375" style="68" customWidth="1"/>
    <col min="5" max="5" width="17.33203125" style="108" customWidth="1"/>
    <col min="6" max="6" width="16.44140625" style="109" customWidth="1"/>
    <col min="7" max="7" width="18" style="109" customWidth="1"/>
    <col min="8" max="256" width="9.109375" style="68"/>
    <col min="257" max="257" width="5.33203125" style="68" customWidth="1"/>
    <col min="258" max="258" width="54.5546875" style="68" customWidth="1"/>
    <col min="259" max="259" width="14.6640625" style="68" customWidth="1"/>
    <col min="260" max="260" width="5.109375" style="68" customWidth="1"/>
    <col min="261" max="261" width="19.5546875" style="68" customWidth="1"/>
    <col min="262" max="512" width="9.109375" style="68"/>
    <col min="513" max="513" width="5.33203125" style="68" customWidth="1"/>
    <col min="514" max="514" width="54.5546875" style="68" customWidth="1"/>
    <col min="515" max="515" width="14.6640625" style="68" customWidth="1"/>
    <col min="516" max="516" width="5.109375" style="68" customWidth="1"/>
    <col min="517" max="517" width="19.5546875" style="68" customWidth="1"/>
    <col min="518" max="768" width="9.109375" style="68"/>
    <col min="769" max="769" width="5.33203125" style="68" customWidth="1"/>
    <col min="770" max="770" width="54.5546875" style="68" customWidth="1"/>
    <col min="771" max="771" width="14.6640625" style="68" customWidth="1"/>
    <col min="772" max="772" width="5.109375" style="68" customWidth="1"/>
    <col min="773" max="773" width="19.5546875" style="68" customWidth="1"/>
    <col min="774" max="1024" width="9.109375" style="68"/>
    <col min="1025" max="1025" width="5.33203125" style="68" customWidth="1"/>
    <col min="1026" max="1026" width="54.5546875" style="68" customWidth="1"/>
    <col min="1027" max="1027" width="14.6640625" style="68" customWidth="1"/>
    <col min="1028" max="1028" width="5.109375" style="68" customWidth="1"/>
    <col min="1029" max="1029" width="19.5546875" style="68" customWidth="1"/>
    <col min="1030" max="1280" width="9.109375" style="68"/>
    <col min="1281" max="1281" width="5.33203125" style="68" customWidth="1"/>
    <col min="1282" max="1282" width="54.5546875" style="68" customWidth="1"/>
    <col min="1283" max="1283" width="14.6640625" style="68" customWidth="1"/>
    <col min="1284" max="1284" width="5.109375" style="68" customWidth="1"/>
    <col min="1285" max="1285" width="19.5546875" style="68" customWidth="1"/>
    <col min="1286" max="1536" width="9.109375" style="68"/>
    <col min="1537" max="1537" width="5.33203125" style="68" customWidth="1"/>
    <col min="1538" max="1538" width="54.5546875" style="68" customWidth="1"/>
    <col min="1539" max="1539" width="14.6640625" style="68" customWidth="1"/>
    <col min="1540" max="1540" width="5.109375" style="68" customWidth="1"/>
    <col min="1541" max="1541" width="19.5546875" style="68" customWidth="1"/>
    <col min="1542" max="1792" width="9.109375" style="68"/>
    <col min="1793" max="1793" width="5.33203125" style="68" customWidth="1"/>
    <col min="1794" max="1794" width="54.5546875" style="68" customWidth="1"/>
    <col min="1795" max="1795" width="14.6640625" style="68" customWidth="1"/>
    <col min="1796" max="1796" width="5.109375" style="68" customWidth="1"/>
    <col min="1797" max="1797" width="19.5546875" style="68" customWidth="1"/>
    <col min="1798" max="2048" width="9.109375" style="68"/>
    <col min="2049" max="2049" width="5.33203125" style="68" customWidth="1"/>
    <col min="2050" max="2050" width="54.5546875" style="68" customWidth="1"/>
    <col min="2051" max="2051" width="14.6640625" style="68" customWidth="1"/>
    <col min="2052" max="2052" width="5.109375" style="68" customWidth="1"/>
    <col min="2053" max="2053" width="19.5546875" style="68" customWidth="1"/>
    <col min="2054" max="2304" width="9.109375" style="68"/>
    <col min="2305" max="2305" width="5.33203125" style="68" customWidth="1"/>
    <col min="2306" max="2306" width="54.5546875" style="68" customWidth="1"/>
    <col min="2307" max="2307" width="14.6640625" style="68" customWidth="1"/>
    <col min="2308" max="2308" width="5.109375" style="68" customWidth="1"/>
    <col min="2309" max="2309" width="19.5546875" style="68" customWidth="1"/>
    <col min="2310" max="2560" width="9.109375" style="68"/>
    <col min="2561" max="2561" width="5.33203125" style="68" customWidth="1"/>
    <col min="2562" max="2562" width="54.5546875" style="68" customWidth="1"/>
    <col min="2563" max="2563" width="14.6640625" style="68" customWidth="1"/>
    <col min="2564" max="2564" width="5.109375" style="68" customWidth="1"/>
    <col min="2565" max="2565" width="19.5546875" style="68" customWidth="1"/>
    <col min="2566" max="2816" width="9.109375" style="68"/>
    <col min="2817" max="2817" width="5.33203125" style="68" customWidth="1"/>
    <col min="2818" max="2818" width="54.5546875" style="68" customWidth="1"/>
    <col min="2819" max="2819" width="14.6640625" style="68" customWidth="1"/>
    <col min="2820" max="2820" width="5.109375" style="68" customWidth="1"/>
    <col min="2821" max="2821" width="19.5546875" style="68" customWidth="1"/>
    <col min="2822" max="3072" width="9.109375" style="68"/>
    <col min="3073" max="3073" width="5.33203125" style="68" customWidth="1"/>
    <col min="3074" max="3074" width="54.5546875" style="68" customWidth="1"/>
    <col min="3075" max="3075" width="14.6640625" style="68" customWidth="1"/>
    <col min="3076" max="3076" width="5.109375" style="68" customWidth="1"/>
    <col min="3077" max="3077" width="19.5546875" style="68" customWidth="1"/>
    <col min="3078" max="3328" width="9.109375" style="68"/>
    <col min="3329" max="3329" width="5.33203125" style="68" customWidth="1"/>
    <col min="3330" max="3330" width="54.5546875" style="68" customWidth="1"/>
    <col min="3331" max="3331" width="14.6640625" style="68" customWidth="1"/>
    <col min="3332" max="3332" width="5.109375" style="68" customWidth="1"/>
    <col min="3333" max="3333" width="19.5546875" style="68" customWidth="1"/>
    <col min="3334" max="3584" width="9.109375" style="68"/>
    <col min="3585" max="3585" width="5.33203125" style="68" customWidth="1"/>
    <col min="3586" max="3586" width="54.5546875" style="68" customWidth="1"/>
    <col min="3587" max="3587" width="14.6640625" style="68" customWidth="1"/>
    <col min="3588" max="3588" width="5.109375" style="68" customWidth="1"/>
    <col min="3589" max="3589" width="19.5546875" style="68" customWidth="1"/>
    <col min="3590" max="3840" width="9.109375" style="68"/>
    <col min="3841" max="3841" width="5.33203125" style="68" customWidth="1"/>
    <col min="3842" max="3842" width="54.5546875" style="68" customWidth="1"/>
    <col min="3843" max="3843" width="14.6640625" style="68" customWidth="1"/>
    <col min="3844" max="3844" width="5.109375" style="68" customWidth="1"/>
    <col min="3845" max="3845" width="19.5546875" style="68" customWidth="1"/>
    <col min="3846" max="4096" width="9.109375" style="68"/>
    <col min="4097" max="4097" width="5.33203125" style="68" customWidth="1"/>
    <col min="4098" max="4098" width="54.5546875" style="68" customWidth="1"/>
    <col min="4099" max="4099" width="14.6640625" style="68" customWidth="1"/>
    <col min="4100" max="4100" width="5.109375" style="68" customWidth="1"/>
    <col min="4101" max="4101" width="19.5546875" style="68" customWidth="1"/>
    <col min="4102" max="4352" width="9.109375" style="68"/>
    <col min="4353" max="4353" width="5.33203125" style="68" customWidth="1"/>
    <col min="4354" max="4354" width="54.5546875" style="68" customWidth="1"/>
    <col min="4355" max="4355" width="14.6640625" style="68" customWidth="1"/>
    <col min="4356" max="4356" width="5.109375" style="68" customWidth="1"/>
    <col min="4357" max="4357" width="19.5546875" style="68" customWidth="1"/>
    <col min="4358" max="4608" width="9.109375" style="68"/>
    <col min="4609" max="4609" width="5.33203125" style="68" customWidth="1"/>
    <col min="4610" max="4610" width="54.5546875" style="68" customWidth="1"/>
    <col min="4611" max="4611" width="14.6640625" style="68" customWidth="1"/>
    <col min="4612" max="4612" width="5.109375" style="68" customWidth="1"/>
    <col min="4613" max="4613" width="19.5546875" style="68" customWidth="1"/>
    <col min="4614" max="4864" width="9.109375" style="68"/>
    <col min="4865" max="4865" width="5.33203125" style="68" customWidth="1"/>
    <col min="4866" max="4866" width="54.5546875" style="68" customWidth="1"/>
    <col min="4867" max="4867" width="14.6640625" style="68" customWidth="1"/>
    <col min="4868" max="4868" width="5.109375" style="68" customWidth="1"/>
    <col min="4869" max="4869" width="19.5546875" style="68" customWidth="1"/>
    <col min="4870" max="5120" width="9.109375" style="68"/>
    <col min="5121" max="5121" width="5.33203125" style="68" customWidth="1"/>
    <col min="5122" max="5122" width="54.5546875" style="68" customWidth="1"/>
    <col min="5123" max="5123" width="14.6640625" style="68" customWidth="1"/>
    <col min="5124" max="5124" width="5.109375" style="68" customWidth="1"/>
    <col min="5125" max="5125" width="19.5546875" style="68" customWidth="1"/>
    <col min="5126" max="5376" width="9.109375" style="68"/>
    <col min="5377" max="5377" width="5.33203125" style="68" customWidth="1"/>
    <col min="5378" max="5378" width="54.5546875" style="68" customWidth="1"/>
    <col min="5379" max="5379" width="14.6640625" style="68" customWidth="1"/>
    <col min="5380" max="5380" width="5.109375" style="68" customWidth="1"/>
    <col min="5381" max="5381" width="19.5546875" style="68" customWidth="1"/>
    <col min="5382" max="5632" width="9.109375" style="68"/>
    <col min="5633" max="5633" width="5.33203125" style="68" customWidth="1"/>
    <col min="5634" max="5634" width="54.5546875" style="68" customWidth="1"/>
    <col min="5635" max="5635" width="14.6640625" style="68" customWidth="1"/>
    <col min="5636" max="5636" width="5.109375" style="68" customWidth="1"/>
    <col min="5637" max="5637" width="19.5546875" style="68" customWidth="1"/>
    <col min="5638" max="5888" width="9.109375" style="68"/>
    <col min="5889" max="5889" width="5.33203125" style="68" customWidth="1"/>
    <col min="5890" max="5890" width="54.5546875" style="68" customWidth="1"/>
    <col min="5891" max="5891" width="14.6640625" style="68" customWidth="1"/>
    <col min="5892" max="5892" width="5.109375" style="68" customWidth="1"/>
    <col min="5893" max="5893" width="19.5546875" style="68" customWidth="1"/>
    <col min="5894" max="6144" width="9.109375" style="68"/>
    <col min="6145" max="6145" width="5.33203125" style="68" customWidth="1"/>
    <col min="6146" max="6146" width="54.5546875" style="68" customWidth="1"/>
    <col min="6147" max="6147" width="14.6640625" style="68" customWidth="1"/>
    <col min="6148" max="6148" width="5.109375" style="68" customWidth="1"/>
    <col min="6149" max="6149" width="19.5546875" style="68" customWidth="1"/>
    <col min="6150" max="6400" width="9.109375" style="68"/>
    <col min="6401" max="6401" width="5.33203125" style="68" customWidth="1"/>
    <col min="6402" max="6402" width="54.5546875" style="68" customWidth="1"/>
    <col min="6403" max="6403" width="14.6640625" style="68" customWidth="1"/>
    <col min="6404" max="6404" width="5.109375" style="68" customWidth="1"/>
    <col min="6405" max="6405" width="19.5546875" style="68" customWidth="1"/>
    <col min="6406" max="6656" width="9.109375" style="68"/>
    <col min="6657" max="6657" width="5.33203125" style="68" customWidth="1"/>
    <col min="6658" max="6658" width="54.5546875" style="68" customWidth="1"/>
    <col min="6659" max="6659" width="14.6640625" style="68" customWidth="1"/>
    <col min="6660" max="6660" width="5.109375" style="68" customWidth="1"/>
    <col min="6661" max="6661" width="19.5546875" style="68" customWidth="1"/>
    <col min="6662" max="6912" width="9.109375" style="68"/>
    <col min="6913" max="6913" width="5.33203125" style="68" customWidth="1"/>
    <col min="6914" max="6914" width="54.5546875" style="68" customWidth="1"/>
    <col min="6915" max="6915" width="14.6640625" style="68" customWidth="1"/>
    <col min="6916" max="6916" width="5.109375" style="68" customWidth="1"/>
    <col min="6917" max="6917" width="19.5546875" style="68" customWidth="1"/>
    <col min="6918" max="7168" width="9.109375" style="68"/>
    <col min="7169" max="7169" width="5.33203125" style="68" customWidth="1"/>
    <col min="7170" max="7170" width="54.5546875" style="68" customWidth="1"/>
    <col min="7171" max="7171" width="14.6640625" style="68" customWidth="1"/>
    <col min="7172" max="7172" width="5.109375" style="68" customWidth="1"/>
    <col min="7173" max="7173" width="19.5546875" style="68" customWidth="1"/>
    <col min="7174" max="7424" width="9.109375" style="68"/>
    <col min="7425" max="7425" width="5.33203125" style="68" customWidth="1"/>
    <col min="7426" max="7426" width="54.5546875" style="68" customWidth="1"/>
    <col min="7427" max="7427" width="14.6640625" style="68" customWidth="1"/>
    <col min="7428" max="7428" width="5.109375" style="68" customWidth="1"/>
    <col min="7429" max="7429" width="19.5546875" style="68" customWidth="1"/>
    <col min="7430" max="7680" width="9.109375" style="68"/>
    <col min="7681" max="7681" width="5.33203125" style="68" customWidth="1"/>
    <col min="7682" max="7682" width="54.5546875" style="68" customWidth="1"/>
    <col min="7683" max="7683" width="14.6640625" style="68" customWidth="1"/>
    <col min="7684" max="7684" width="5.109375" style="68" customWidth="1"/>
    <col min="7685" max="7685" width="19.5546875" style="68" customWidth="1"/>
    <col min="7686" max="7936" width="9.109375" style="68"/>
    <col min="7937" max="7937" width="5.33203125" style="68" customWidth="1"/>
    <col min="7938" max="7938" width="54.5546875" style="68" customWidth="1"/>
    <col min="7939" max="7939" width="14.6640625" style="68" customWidth="1"/>
    <col min="7940" max="7940" width="5.109375" style="68" customWidth="1"/>
    <col min="7941" max="7941" width="19.5546875" style="68" customWidth="1"/>
    <col min="7942" max="8192" width="9.109375" style="68"/>
    <col min="8193" max="8193" width="5.33203125" style="68" customWidth="1"/>
    <col min="8194" max="8194" width="54.5546875" style="68" customWidth="1"/>
    <col min="8195" max="8195" width="14.6640625" style="68" customWidth="1"/>
    <col min="8196" max="8196" width="5.109375" style="68" customWidth="1"/>
    <col min="8197" max="8197" width="19.5546875" style="68" customWidth="1"/>
    <col min="8198" max="8448" width="9.109375" style="68"/>
    <col min="8449" max="8449" width="5.33203125" style="68" customWidth="1"/>
    <col min="8450" max="8450" width="54.5546875" style="68" customWidth="1"/>
    <col min="8451" max="8451" width="14.6640625" style="68" customWidth="1"/>
    <col min="8452" max="8452" width="5.109375" style="68" customWidth="1"/>
    <col min="8453" max="8453" width="19.5546875" style="68" customWidth="1"/>
    <col min="8454" max="8704" width="9.109375" style="68"/>
    <col min="8705" max="8705" width="5.33203125" style="68" customWidth="1"/>
    <col min="8706" max="8706" width="54.5546875" style="68" customWidth="1"/>
    <col min="8707" max="8707" width="14.6640625" style="68" customWidth="1"/>
    <col min="8708" max="8708" width="5.109375" style="68" customWidth="1"/>
    <col min="8709" max="8709" width="19.5546875" style="68" customWidth="1"/>
    <col min="8710" max="8960" width="9.109375" style="68"/>
    <col min="8961" max="8961" width="5.33203125" style="68" customWidth="1"/>
    <col min="8962" max="8962" width="54.5546875" style="68" customWidth="1"/>
    <col min="8963" max="8963" width="14.6640625" style="68" customWidth="1"/>
    <col min="8964" max="8964" width="5.109375" style="68" customWidth="1"/>
    <col min="8965" max="8965" width="19.5546875" style="68" customWidth="1"/>
    <col min="8966" max="9216" width="9.109375" style="68"/>
    <col min="9217" max="9217" width="5.33203125" style="68" customWidth="1"/>
    <col min="9218" max="9218" width="54.5546875" style="68" customWidth="1"/>
    <col min="9219" max="9219" width="14.6640625" style="68" customWidth="1"/>
    <col min="9220" max="9220" width="5.109375" style="68" customWidth="1"/>
    <col min="9221" max="9221" width="19.5546875" style="68" customWidth="1"/>
    <col min="9222" max="9472" width="9.109375" style="68"/>
    <col min="9473" max="9473" width="5.33203125" style="68" customWidth="1"/>
    <col min="9474" max="9474" width="54.5546875" style="68" customWidth="1"/>
    <col min="9475" max="9475" width="14.6640625" style="68" customWidth="1"/>
    <col min="9476" max="9476" width="5.109375" style="68" customWidth="1"/>
    <col min="9477" max="9477" width="19.5546875" style="68" customWidth="1"/>
    <col min="9478" max="9728" width="9.109375" style="68"/>
    <col min="9729" max="9729" width="5.33203125" style="68" customWidth="1"/>
    <col min="9730" max="9730" width="54.5546875" style="68" customWidth="1"/>
    <col min="9731" max="9731" width="14.6640625" style="68" customWidth="1"/>
    <col min="9732" max="9732" width="5.109375" style="68" customWidth="1"/>
    <col min="9733" max="9733" width="19.5546875" style="68" customWidth="1"/>
    <col min="9734" max="9984" width="9.109375" style="68"/>
    <col min="9985" max="9985" width="5.33203125" style="68" customWidth="1"/>
    <col min="9986" max="9986" width="54.5546875" style="68" customWidth="1"/>
    <col min="9987" max="9987" width="14.6640625" style="68" customWidth="1"/>
    <col min="9988" max="9988" width="5.109375" style="68" customWidth="1"/>
    <col min="9989" max="9989" width="19.5546875" style="68" customWidth="1"/>
    <col min="9990" max="10240" width="9.109375" style="68"/>
    <col min="10241" max="10241" width="5.33203125" style="68" customWidth="1"/>
    <col min="10242" max="10242" width="54.5546875" style="68" customWidth="1"/>
    <col min="10243" max="10243" width="14.6640625" style="68" customWidth="1"/>
    <col min="10244" max="10244" width="5.109375" style="68" customWidth="1"/>
    <col min="10245" max="10245" width="19.5546875" style="68" customWidth="1"/>
    <col min="10246" max="10496" width="9.109375" style="68"/>
    <col min="10497" max="10497" width="5.33203125" style="68" customWidth="1"/>
    <col min="10498" max="10498" width="54.5546875" style="68" customWidth="1"/>
    <col min="10499" max="10499" width="14.6640625" style="68" customWidth="1"/>
    <col min="10500" max="10500" width="5.109375" style="68" customWidth="1"/>
    <col min="10501" max="10501" width="19.5546875" style="68" customWidth="1"/>
    <col min="10502" max="10752" width="9.109375" style="68"/>
    <col min="10753" max="10753" width="5.33203125" style="68" customWidth="1"/>
    <col min="10754" max="10754" width="54.5546875" style="68" customWidth="1"/>
    <col min="10755" max="10755" width="14.6640625" style="68" customWidth="1"/>
    <col min="10756" max="10756" width="5.109375" style="68" customWidth="1"/>
    <col min="10757" max="10757" width="19.5546875" style="68" customWidth="1"/>
    <col min="10758" max="11008" width="9.109375" style="68"/>
    <col min="11009" max="11009" width="5.33203125" style="68" customWidth="1"/>
    <col min="11010" max="11010" width="54.5546875" style="68" customWidth="1"/>
    <col min="11011" max="11011" width="14.6640625" style="68" customWidth="1"/>
    <col min="11012" max="11012" width="5.109375" style="68" customWidth="1"/>
    <col min="11013" max="11013" width="19.5546875" style="68" customWidth="1"/>
    <col min="11014" max="11264" width="9.109375" style="68"/>
    <col min="11265" max="11265" width="5.33203125" style="68" customWidth="1"/>
    <col min="11266" max="11266" width="54.5546875" style="68" customWidth="1"/>
    <col min="11267" max="11267" width="14.6640625" style="68" customWidth="1"/>
    <col min="11268" max="11268" width="5.109375" style="68" customWidth="1"/>
    <col min="11269" max="11269" width="19.5546875" style="68" customWidth="1"/>
    <col min="11270" max="11520" width="9.109375" style="68"/>
    <col min="11521" max="11521" width="5.33203125" style="68" customWidth="1"/>
    <col min="11522" max="11522" width="54.5546875" style="68" customWidth="1"/>
    <col min="11523" max="11523" width="14.6640625" style="68" customWidth="1"/>
    <col min="11524" max="11524" width="5.109375" style="68" customWidth="1"/>
    <col min="11525" max="11525" width="19.5546875" style="68" customWidth="1"/>
    <col min="11526" max="11776" width="9.109375" style="68"/>
    <col min="11777" max="11777" width="5.33203125" style="68" customWidth="1"/>
    <col min="11778" max="11778" width="54.5546875" style="68" customWidth="1"/>
    <col min="11779" max="11779" width="14.6640625" style="68" customWidth="1"/>
    <col min="11780" max="11780" width="5.109375" style="68" customWidth="1"/>
    <col min="11781" max="11781" width="19.5546875" style="68" customWidth="1"/>
    <col min="11782" max="12032" width="9.109375" style="68"/>
    <col min="12033" max="12033" width="5.33203125" style="68" customWidth="1"/>
    <col min="12034" max="12034" width="54.5546875" style="68" customWidth="1"/>
    <col min="12035" max="12035" width="14.6640625" style="68" customWidth="1"/>
    <col min="12036" max="12036" width="5.109375" style="68" customWidth="1"/>
    <col min="12037" max="12037" width="19.5546875" style="68" customWidth="1"/>
    <col min="12038" max="12288" width="9.109375" style="68"/>
    <col min="12289" max="12289" width="5.33203125" style="68" customWidth="1"/>
    <col min="12290" max="12290" width="54.5546875" style="68" customWidth="1"/>
    <col min="12291" max="12291" width="14.6640625" style="68" customWidth="1"/>
    <col min="12292" max="12292" width="5.109375" style="68" customWidth="1"/>
    <col min="12293" max="12293" width="19.5546875" style="68" customWidth="1"/>
    <col min="12294" max="12544" width="9.109375" style="68"/>
    <col min="12545" max="12545" width="5.33203125" style="68" customWidth="1"/>
    <col min="12546" max="12546" width="54.5546875" style="68" customWidth="1"/>
    <col min="12547" max="12547" width="14.6640625" style="68" customWidth="1"/>
    <col min="12548" max="12548" width="5.109375" style="68" customWidth="1"/>
    <col min="12549" max="12549" width="19.5546875" style="68" customWidth="1"/>
    <col min="12550" max="12800" width="9.109375" style="68"/>
    <col min="12801" max="12801" width="5.33203125" style="68" customWidth="1"/>
    <col min="12802" max="12802" width="54.5546875" style="68" customWidth="1"/>
    <col min="12803" max="12803" width="14.6640625" style="68" customWidth="1"/>
    <col min="12804" max="12804" width="5.109375" style="68" customWidth="1"/>
    <col min="12805" max="12805" width="19.5546875" style="68" customWidth="1"/>
    <col min="12806" max="13056" width="9.109375" style="68"/>
    <col min="13057" max="13057" width="5.33203125" style="68" customWidth="1"/>
    <col min="13058" max="13058" width="54.5546875" style="68" customWidth="1"/>
    <col min="13059" max="13059" width="14.6640625" style="68" customWidth="1"/>
    <col min="13060" max="13060" width="5.109375" style="68" customWidth="1"/>
    <col min="13061" max="13061" width="19.5546875" style="68" customWidth="1"/>
    <col min="13062" max="13312" width="9.109375" style="68"/>
    <col min="13313" max="13313" width="5.33203125" style="68" customWidth="1"/>
    <col min="13314" max="13314" width="54.5546875" style="68" customWidth="1"/>
    <col min="13315" max="13315" width="14.6640625" style="68" customWidth="1"/>
    <col min="13316" max="13316" width="5.109375" style="68" customWidth="1"/>
    <col min="13317" max="13317" width="19.5546875" style="68" customWidth="1"/>
    <col min="13318" max="13568" width="9.109375" style="68"/>
    <col min="13569" max="13569" width="5.33203125" style="68" customWidth="1"/>
    <col min="13570" max="13570" width="54.5546875" style="68" customWidth="1"/>
    <col min="13571" max="13571" width="14.6640625" style="68" customWidth="1"/>
    <col min="13572" max="13572" width="5.109375" style="68" customWidth="1"/>
    <col min="13573" max="13573" width="19.5546875" style="68" customWidth="1"/>
    <col min="13574" max="13824" width="9.109375" style="68"/>
    <col min="13825" max="13825" width="5.33203125" style="68" customWidth="1"/>
    <col min="13826" max="13826" width="54.5546875" style="68" customWidth="1"/>
    <col min="13827" max="13827" width="14.6640625" style="68" customWidth="1"/>
    <col min="13828" max="13828" width="5.109375" style="68" customWidth="1"/>
    <col min="13829" max="13829" width="19.5546875" style="68" customWidth="1"/>
    <col min="13830" max="14080" width="9.109375" style="68"/>
    <col min="14081" max="14081" width="5.33203125" style="68" customWidth="1"/>
    <col min="14082" max="14082" width="54.5546875" style="68" customWidth="1"/>
    <col min="14083" max="14083" width="14.6640625" style="68" customWidth="1"/>
    <col min="14084" max="14084" width="5.109375" style="68" customWidth="1"/>
    <col min="14085" max="14085" width="19.5546875" style="68" customWidth="1"/>
    <col min="14086" max="14336" width="9.109375" style="68"/>
    <col min="14337" max="14337" width="5.33203125" style="68" customWidth="1"/>
    <col min="14338" max="14338" width="54.5546875" style="68" customWidth="1"/>
    <col min="14339" max="14339" width="14.6640625" style="68" customWidth="1"/>
    <col min="14340" max="14340" width="5.109375" style="68" customWidth="1"/>
    <col min="14341" max="14341" width="19.5546875" style="68" customWidth="1"/>
    <col min="14342" max="14592" width="9.109375" style="68"/>
    <col min="14593" max="14593" width="5.33203125" style="68" customWidth="1"/>
    <col min="14594" max="14594" width="54.5546875" style="68" customWidth="1"/>
    <col min="14595" max="14595" width="14.6640625" style="68" customWidth="1"/>
    <col min="14596" max="14596" width="5.109375" style="68" customWidth="1"/>
    <col min="14597" max="14597" width="19.5546875" style="68" customWidth="1"/>
    <col min="14598" max="14848" width="9.109375" style="68"/>
    <col min="14849" max="14849" width="5.33203125" style="68" customWidth="1"/>
    <col min="14850" max="14850" width="54.5546875" style="68" customWidth="1"/>
    <col min="14851" max="14851" width="14.6640625" style="68" customWidth="1"/>
    <col min="14852" max="14852" width="5.109375" style="68" customWidth="1"/>
    <col min="14853" max="14853" width="19.5546875" style="68" customWidth="1"/>
    <col min="14854" max="15104" width="9.109375" style="68"/>
    <col min="15105" max="15105" width="5.33203125" style="68" customWidth="1"/>
    <col min="15106" max="15106" width="54.5546875" style="68" customWidth="1"/>
    <col min="15107" max="15107" width="14.6640625" style="68" customWidth="1"/>
    <col min="15108" max="15108" width="5.109375" style="68" customWidth="1"/>
    <col min="15109" max="15109" width="19.5546875" style="68" customWidth="1"/>
    <col min="15110" max="15360" width="9.109375" style="68"/>
    <col min="15361" max="15361" width="5.33203125" style="68" customWidth="1"/>
    <col min="15362" max="15362" width="54.5546875" style="68" customWidth="1"/>
    <col min="15363" max="15363" width="14.6640625" style="68" customWidth="1"/>
    <col min="15364" max="15364" width="5.109375" style="68" customWidth="1"/>
    <col min="15365" max="15365" width="19.5546875" style="68" customWidth="1"/>
    <col min="15366" max="15616" width="9.109375" style="68"/>
    <col min="15617" max="15617" width="5.33203125" style="68" customWidth="1"/>
    <col min="15618" max="15618" width="54.5546875" style="68" customWidth="1"/>
    <col min="15619" max="15619" width="14.6640625" style="68" customWidth="1"/>
    <col min="15620" max="15620" width="5.109375" style="68" customWidth="1"/>
    <col min="15621" max="15621" width="19.5546875" style="68" customWidth="1"/>
    <col min="15622" max="15872" width="9.109375" style="68"/>
    <col min="15873" max="15873" width="5.33203125" style="68" customWidth="1"/>
    <col min="15874" max="15874" width="54.5546875" style="68" customWidth="1"/>
    <col min="15875" max="15875" width="14.6640625" style="68" customWidth="1"/>
    <col min="15876" max="15876" width="5.109375" style="68" customWidth="1"/>
    <col min="15877" max="15877" width="19.5546875" style="68" customWidth="1"/>
    <col min="15878" max="16128" width="9.109375" style="68"/>
    <col min="16129" max="16129" width="5.33203125" style="68" customWidth="1"/>
    <col min="16130" max="16130" width="54.5546875" style="68" customWidth="1"/>
    <col min="16131" max="16131" width="14.6640625" style="68" customWidth="1"/>
    <col min="16132" max="16132" width="5.109375" style="68" customWidth="1"/>
    <col min="16133" max="16133" width="19.5546875" style="68" customWidth="1"/>
    <col min="16134" max="16384" width="9.109375" style="68"/>
  </cols>
  <sheetData>
    <row r="1" spans="1:7" ht="18" x14ac:dyDescent="0.35">
      <c r="A1" s="70"/>
      <c r="B1" s="70"/>
      <c r="D1" s="138"/>
      <c r="E1" s="168"/>
      <c r="F1" s="157" t="s">
        <v>936</v>
      </c>
      <c r="G1" s="157"/>
    </row>
    <row r="2" spans="1:7" ht="18" x14ac:dyDescent="0.35">
      <c r="A2" s="70"/>
      <c r="B2" s="70"/>
      <c r="D2" s="138"/>
      <c r="E2" s="168"/>
      <c r="F2" s="157" t="s">
        <v>917</v>
      </c>
      <c r="G2" s="156"/>
    </row>
    <row r="3" spans="1:7" ht="18" x14ac:dyDescent="0.35">
      <c r="A3" s="70"/>
      <c r="B3" s="70"/>
      <c r="D3" s="138"/>
      <c r="E3" s="168"/>
      <c r="F3" s="157" t="s">
        <v>918</v>
      </c>
      <c r="G3" s="156"/>
    </row>
    <row r="4" spans="1:7" ht="18" x14ac:dyDescent="0.35">
      <c r="A4" s="70"/>
      <c r="B4" s="70"/>
      <c r="D4" s="138"/>
      <c r="E4" s="168"/>
      <c r="F4" s="157" t="s">
        <v>919</v>
      </c>
      <c r="G4" s="157"/>
    </row>
    <row r="5" spans="1:7" ht="18" x14ac:dyDescent="0.35">
      <c r="A5" s="70"/>
      <c r="B5" s="70"/>
      <c r="D5" s="138"/>
      <c r="E5" s="168"/>
      <c r="F5" s="157" t="s">
        <v>926</v>
      </c>
      <c r="G5" s="157"/>
    </row>
    <row r="6" spans="1:7" ht="18" customHeight="1" x14ac:dyDescent="0.35">
      <c r="A6" s="70"/>
      <c r="B6" s="70"/>
      <c r="C6" s="72"/>
      <c r="D6" s="72"/>
      <c r="E6" s="110"/>
      <c r="F6" s="111"/>
    </row>
    <row r="7" spans="1:7" ht="18" x14ac:dyDescent="0.3">
      <c r="A7" s="197" t="s">
        <v>650</v>
      </c>
      <c r="B7" s="197"/>
      <c r="C7" s="197"/>
      <c r="D7" s="197"/>
      <c r="E7" s="197"/>
      <c r="F7" s="197"/>
      <c r="G7" s="197"/>
    </row>
    <row r="8" spans="1:7" ht="18" x14ac:dyDescent="0.3">
      <c r="A8" s="197" t="s">
        <v>771</v>
      </c>
      <c r="B8" s="197"/>
      <c r="C8" s="197"/>
      <c r="D8" s="197"/>
      <c r="E8" s="197"/>
      <c r="F8" s="197"/>
      <c r="G8" s="197"/>
    </row>
    <row r="9" spans="1:7" ht="18" x14ac:dyDescent="0.3">
      <c r="A9" s="197" t="s">
        <v>772</v>
      </c>
      <c r="B9" s="197"/>
      <c r="C9" s="197"/>
      <c r="D9" s="197"/>
      <c r="E9" s="197"/>
      <c r="F9" s="197"/>
      <c r="G9" s="197"/>
    </row>
    <row r="10" spans="1:7" ht="18" x14ac:dyDescent="0.3">
      <c r="A10" s="198" t="s">
        <v>883</v>
      </c>
      <c r="B10" s="198"/>
      <c r="C10" s="198"/>
      <c r="D10" s="198"/>
      <c r="E10" s="198"/>
      <c r="F10" s="198"/>
      <c r="G10" s="198"/>
    </row>
    <row r="11" spans="1:7" ht="18" x14ac:dyDescent="0.3">
      <c r="A11" s="197"/>
      <c r="B11" s="197"/>
      <c r="C11" s="197"/>
      <c r="D11" s="197"/>
      <c r="E11" s="197"/>
      <c r="G11" s="112" t="s">
        <v>1</v>
      </c>
    </row>
    <row r="12" spans="1:7" s="114" customFormat="1" ht="31.2" x14ac:dyDescent="0.3">
      <c r="A12" s="139" t="s">
        <v>2</v>
      </c>
      <c r="B12" s="140" t="s">
        <v>651</v>
      </c>
      <c r="C12" s="140" t="s">
        <v>8</v>
      </c>
      <c r="D12" s="140" t="s">
        <v>9</v>
      </c>
      <c r="E12" s="178">
        <v>2024</v>
      </c>
      <c r="F12" s="113">
        <v>2025</v>
      </c>
      <c r="G12" s="113">
        <v>2026</v>
      </c>
    </row>
    <row r="13" spans="1:7" s="114" customFormat="1" ht="13.5" customHeight="1" x14ac:dyDescent="0.3">
      <c r="A13" s="77">
        <v>1</v>
      </c>
      <c r="B13" s="140">
        <v>2</v>
      </c>
      <c r="C13" s="140">
        <v>3</v>
      </c>
      <c r="D13" s="140">
        <v>4</v>
      </c>
      <c r="E13" s="115">
        <v>5</v>
      </c>
      <c r="F13" s="113">
        <v>6</v>
      </c>
      <c r="G13" s="113">
        <v>7</v>
      </c>
    </row>
    <row r="14" spans="1:7" x14ac:dyDescent="0.3">
      <c r="A14" s="90"/>
      <c r="B14" s="116" t="s">
        <v>10</v>
      </c>
      <c r="C14" s="82"/>
      <c r="D14" s="82"/>
      <c r="E14" s="50">
        <f>E15+E128+E152+E157+E209+E217+E263+E348+E365+E378+E396+E417+E422+E456+E463+E474+E488+E497+E507+E513+E519+E524+E529+E537+E542+E568+E585+E594+E601+E608+E620+E627+E670+E686+E698+E714+E724+E731+E740</f>
        <v>4904706.8999999994</v>
      </c>
      <c r="F14" s="50">
        <f>F15+F128+F152+F157+F209+F217+F263+F348+F365+F378+F396+F417+F422+F456+F463+F474+F488+F497+F507+F513+F519+F524+F529+F537+F542+F568+F585+F594+F601+F608+F620+F627+F670+F686+F698+F714+F724+F731+F740+F757</f>
        <v>4004502.4999999991</v>
      </c>
      <c r="G14" s="50">
        <f>G15+G128+G152+G157+G209+G217+G263+G348+G365+G378+G396+G417+G422+G456+G463+G474+G488+G497+G507+G513+G519+G524+G529+G537+G542+G568+G585+G594+G601+G608+G620+G627+G670+G686+G698+G714+G724+G731+G740+G757</f>
        <v>3776889.4999999995</v>
      </c>
    </row>
    <row r="15" spans="1:7" x14ac:dyDescent="0.3">
      <c r="A15" s="117">
        <v>1</v>
      </c>
      <c r="B15" s="61" t="s">
        <v>321</v>
      </c>
      <c r="C15" s="118" t="s">
        <v>322</v>
      </c>
      <c r="D15" s="84"/>
      <c r="E15" s="58">
        <f>E16+E44+E109+E99</f>
        <v>2615924.9</v>
      </c>
      <c r="F15" s="58">
        <f>F16+F44+F109+F99</f>
        <v>2365691.8000000003</v>
      </c>
      <c r="G15" s="58">
        <f>G16+G44+G109+G99</f>
        <v>2447827</v>
      </c>
    </row>
    <row r="16" spans="1:7" x14ac:dyDescent="0.3">
      <c r="A16" s="77"/>
      <c r="B16" s="4" t="s">
        <v>323</v>
      </c>
      <c r="C16" s="119" t="s">
        <v>324</v>
      </c>
      <c r="D16" s="65"/>
      <c r="E16" s="55">
        <f>E29+E17+E38+E41</f>
        <v>754926.2</v>
      </c>
      <c r="F16" s="55">
        <f>F29+F17+F38+F41</f>
        <v>746291.39999999991</v>
      </c>
      <c r="G16" s="55">
        <f>G29+G17+G38+G41</f>
        <v>781248</v>
      </c>
    </row>
    <row r="17" spans="1:7" ht="46.8" x14ac:dyDescent="0.3">
      <c r="A17" s="77"/>
      <c r="B17" s="4" t="s">
        <v>460</v>
      </c>
      <c r="C17" s="67" t="s">
        <v>461</v>
      </c>
      <c r="D17" s="56"/>
      <c r="E17" s="55">
        <f>E22+E20+E18+E26+E24</f>
        <v>26955</v>
      </c>
      <c r="F17" s="55">
        <f t="shared" ref="F17:G17" si="0">F22+F20+F18+F26+F24</f>
        <v>0</v>
      </c>
      <c r="G17" s="55">
        <f t="shared" si="0"/>
        <v>0</v>
      </c>
    </row>
    <row r="18" spans="1:7" ht="31.2" hidden="1" outlineLevel="1" x14ac:dyDescent="0.3">
      <c r="A18" s="77"/>
      <c r="B18" s="4" t="s">
        <v>686</v>
      </c>
      <c r="C18" s="67" t="s">
        <v>685</v>
      </c>
      <c r="D18" s="56"/>
      <c r="E18" s="55">
        <f>E19</f>
        <v>0</v>
      </c>
      <c r="F18" s="55">
        <f>F19</f>
        <v>0</v>
      </c>
      <c r="G18" s="55">
        <f>G19</f>
        <v>0</v>
      </c>
    </row>
    <row r="19" spans="1:7" ht="31.2" hidden="1" outlineLevel="1" x14ac:dyDescent="0.3">
      <c r="A19" s="77"/>
      <c r="B19" s="4" t="s">
        <v>107</v>
      </c>
      <c r="C19" s="67" t="s">
        <v>685</v>
      </c>
      <c r="D19" s="56">
        <v>600</v>
      </c>
      <c r="E19" s="55">
        <f>'вед прил 7'!H623</f>
        <v>0</v>
      </c>
      <c r="F19" s="55">
        <f>'вед прил 7'!I623</f>
        <v>0</v>
      </c>
      <c r="G19" s="55">
        <f>'вед прил 7'!J623</f>
        <v>0</v>
      </c>
    </row>
    <row r="20" spans="1:7" hidden="1" outlineLevel="1" x14ac:dyDescent="0.3">
      <c r="A20" s="77"/>
      <c r="B20" s="4" t="s">
        <v>83</v>
      </c>
      <c r="C20" s="67" t="s">
        <v>463</v>
      </c>
      <c r="D20" s="56"/>
      <c r="E20" s="55">
        <f>E21</f>
        <v>0</v>
      </c>
      <c r="F20" s="55">
        <f>F21</f>
        <v>0</v>
      </c>
      <c r="G20" s="55">
        <f>G21</f>
        <v>0</v>
      </c>
    </row>
    <row r="21" spans="1:7" ht="31.2" hidden="1" outlineLevel="1" x14ac:dyDescent="0.3">
      <c r="A21" s="77"/>
      <c r="B21" s="4" t="s">
        <v>107</v>
      </c>
      <c r="C21" s="67" t="s">
        <v>463</v>
      </c>
      <c r="D21" s="56">
        <v>600</v>
      </c>
      <c r="E21" s="55">
        <f>'вед прил 7'!H625</f>
        <v>0</v>
      </c>
      <c r="F21" s="55">
        <f>'вед прил 7'!I625</f>
        <v>0</v>
      </c>
      <c r="G21" s="55">
        <f>'вед прил 7'!J625</f>
        <v>0</v>
      </c>
    </row>
    <row r="22" spans="1:7" ht="31.2" collapsed="1" x14ac:dyDescent="0.3">
      <c r="A22" s="77"/>
      <c r="B22" s="4" t="s">
        <v>464</v>
      </c>
      <c r="C22" s="67" t="s">
        <v>465</v>
      </c>
      <c r="D22" s="56"/>
      <c r="E22" s="55">
        <f>E23</f>
        <v>26955</v>
      </c>
      <c r="F22" s="55">
        <f>F23</f>
        <v>0</v>
      </c>
      <c r="G22" s="55">
        <f>G23</f>
        <v>0</v>
      </c>
    </row>
    <row r="23" spans="1:7" ht="31.2" x14ac:dyDescent="0.3">
      <c r="A23" s="77"/>
      <c r="B23" s="4" t="s">
        <v>107</v>
      </c>
      <c r="C23" s="67" t="s">
        <v>465</v>
      </c>
      <c r="D23" s="56">
        <v>600</v>
      </c>
      <c r="E23" s="172">
        <f>'вед прил 7'!H627</f>
        <v>26955</v>
      </c>
      <c r="F23" s="55">
        <f>'вед прил 7'!I627</f>
        <v>0</v>
      </c>
      <c r="G23" s="55">
        <f>'вед прил 7'!J627</f>
        <v>0</v>
      </c>
    </row>
    <row r="24" spans="1:7" ht="93.6" hidden="1" outlineLevel="1" x14ac:dyDescent="0.3">
      <c r="A24" s="77"/>
      <c r="B24" s="4" t="s">
        <v>503</v>
      </c>
      <c r="C24" s="67" t="s">
        <v>840</v>
      </c>
      <c r="D24" s="56"/>
      <c r="E24" s="55">
        <f>E25</f>
        <v>0</v>
      </c>
      <c r="F24" s="55">
        <f>F25</f>
        <v>0</v>
      </c>
      <c r="G24" s="55">
        <f>G25</f>
        <v>0</v>
      </c>
    </row>
    <row r="25" spans="1:7" ht="31.2" hidden="1" outlineLevel="1" x14ac:dyDescent="0.3">
      <c r="A25" s="77"/>
      <c r="B25" s="4" t="s">
        <v>107</v>
      </c>
      <c r="C25" s="67" t="s">
        <v>840</v>
      </c>
      <c r="D25" s="56">
        <v>600</v>
      </c>
      <c r="E25" s="55">
        <f>'вед прил 7'!H629</f>
        <v>0</v>
      </c>
      <c r="F25" s="55">
        <f>'вед прил 7'!I629</f>
        <v>0</v>
      </c>
      <c r="G25" s="55">
        <f>'вед прил 7'!J629</f>
        <v>0</v>
      </c>
    </row>
    <row r="26" spans="1:7" ht="78" hidden="1" outlineLevel="1" x14ac:dyDescent="0.3">
      <c r="A26" s="77"/>
      <c r="B26" s="4" t="s">
        <v>728</v>
      </c>
      <c r="C26" s="67" t="s">
        <v>727</v>
      </c>
      <c r="D26" s="56"/>
      <c r="E26" s="55">
        <f>E27+E28</f>
        <v>0</v>
      </c>
      <c r="F26" s="55">
        <f>F27</f>
        <v>0</v>
      </c>
      <c r="G26" s="55">
        <f>G27</f>
        <v>0</v>
      </c>
    </row>
    <row r="27" spans="1:7" ht="31.2" hidden="1" outlineLevel="1" x14ac:dyDescent="0.3">
      <c r="A27" s="77"/>
      <c r="B27" s="4" t="s">
        <v>19</v>
      </c>
      <c r="C27" s="67" t="s">
        <v>727</v>
      </c>
      <c r="D27" s="56">
        <v>200</v>
      </c>
      <c r="E27" s="55">
        <f>'вед прил 7'!H363</f>
        <v>0</v>
      </c>
      <c r="F27" s="55">
        <f>'вед прил 7'!I363</f>
        <v>0</v>
      </c>
      <c r="G27" s="55">
        <f>'вед прил 7'!J363</f>
        <v>0</v>
      </c>
    </row>
    <row r="28" spans="1:7" ht="31.2" hidden="1" outlineLevel="1" x14ac:dyDescent="0.3">
      <c r="A28" s="77"/>
      <c r="B28" s="4" t="s">
        <v>107</v>
      </c>
      <c r="C28" s="67" t="s">
        <v>727</v>
      </c>
      <c r="D28" s="56">
        <v>600</v>
      </c>
      <c r="E28" s="55">
        <f>'вед прил 7'!H631</f>
        <v>0</v>
      </c>
      <c r="F28" s="55">
        <f>'вед прил 7'!I631</f>
        <v>0</v>
      </c>
      <c r="G28" s="55">
        <f>'вед прил 7'!J631</f>
        <v>0</v>
      </c>
    </row>
    <row r="29" spans="1:7" ht="31.2" collapsed="1" x14ac:dyDescent="0.3">
      <c r="A29" s="77"/>
      <c r="B29" s="98" t="s">
        <v>325</v>
      </c>
      <c r="C29" s="119" t="s">
        <v>326</v>
      </c>
      <c r="D29" s="65"/>
      <c r="E29" s="55">
        <f>E32+E35+E30</f>
        <v>723851.79999999993</v>
      </c>
      <c r="F29" s="55">
        <f>F32+F35+F30</f>
        <v>742007.29999999993</v>
      </c>
      <c r="G29" s="55">
        <f>G32+G35+G30</f>
        <v>776792.5</v>
      </c>
    </row>
    <row r="30" spans="1:7" ht="62.4" x14ac:dyDescent="0.3">
      <c r="A30" s="77"/>
      <c r="B30" s="4" t="s">
        <v>466</v>
      </c>
      <c r="C30" s="119" t="s">
        <v>467</v>
      </c>
      <c r="D30" s="65"/>
      <c r="E30" s="55">
        <f>E31</f>
        <v>215369.8</v>
      </c>
      <c r="F30" s="55">
        <f>F31</f>
        <v>225883.4</v>
      </c>
      <c r="G30" s="55">
        <f>G31</f>
        <v>231971.20000000001</v>
      </c>
    </row>
    <row r="31" spans="1:7" ht="31.2" x14ac:dyDescent="0.3">
      <c r="A31" s="77"/>
      <c r="B31" s="4" t="s">
        <v>107</v>
      </c>
      <c r="C31" s="119" t="s">
        <v>467</v>
      </c>
      <c r="D31" s="65">
        <v>600</v>
      </c>
      <c r="E31" s="55">
        <f>'вед прил 7'!H634</f>
        <v>215369.8</v>
      </c>
      <c r="F31" s="55">
        <f>'вед прил 7'!I634</f>
        <v>225883.4</v>
      </c>
      <c r="G31" s="55">
        <f>'вед прил 7'!J634</f>
        <v>231971.20000000001</v>
      </c>
    </row>
    <row r="32" spans="1:7" ht="69.75" customHeight="1" x14ac:dyDescent="0.3">
      <c r="A32" s="77"/>
      <c r="B32" s="4" t="s">
        <v>568</v>
      </c>
      <c r="C32" s="119" t="s">
        <v>569</v>
      </c>
      <c r="D32" s="65"/>
      <c r="E32" s="55">
        <f>E33+E34</f>
        <v>12385.6</v>
      </c>
      <c r="F32" s="55">
        <f>F33+F34</f>
        <v>12385.6</v>
      </c>
      <c r="G32" s="55">
        <f>G33+G34</f>
        <v>12385.6</v>
      </c>
    </row>
    <row r="33" spans="1:7" ht="31.2" x14ac:dyDescent="0.3">
      <c r="A33" s="77"/>
      <c r="B33" s="4" t="s">
        <v>19</v>
      </c>
      <c r="C33" s="119" t="s">
        <v>569</v>
      </c>
      <c r="D33" s="65">
        <v>200</v>
      </c>
      <c r="E33" s="55">
        <f>'вед прил 7'!H861</f>
        <v>183</v>
      </c>
      <c r="F33" s="55">
        <f>'вед прил 7'!I861</f>
        <v>183</v>
      </c>
      <c r="G33" s="55">
        <f>'вед прил 7'!J861</f>
        <v>183</v>
      </c>
    </row>
    <row r="34" spans="1:7" x14ac:dyDescent="0.3">
      <c r="A34" s="77"/>
      <c r="B34" s="4" t="s">
        <v>20</v>
      </c>
      <c r="C34" s="119" t="s">
        <v>569</v>
      </c>
      <c r="D34" s="65">
        <v>300</v>
      </c>
      <c r="E34" s="55">
        <f>'вед прил 7'!H862</f>
        <v>12202.6</v>
      </c>
      <c r="F34" s="55">
        <f>'вед прил 7'!I862</f>
        <v>12202.6</v>
      </c>
      <c r="G34" s="55">
        <f>'вед прил 7'!J862</f>
        <v>12202.6</v>
      </c>
    </row>
    <row r="35" spans="1:7" ht="62.4" x14ac:dyDescent="0.3">
      <c r="A35" s="77"/>
      <c r="B35" s="4" t="s">
        <v>327</v>
      </c>
      <c r="C35" s="119" t="s">
        <v>328</v>
      </c>
      <c r="D35" s="65"/>
      <c r="E35" s="55">
        <f>E37+E36</f>
        <v>496096.39999999997</v>
      </c>
      <c r="F35" s="55">
        <f>F37+F36</f>
        <v>503738.3</v>
      </c>
      <c r="G35" s="55">
        <f>G37+G36</f>
        <v>532435.69999999995</v>
      </c>
    </row>
    <row r="36" spans="1:7" ht="46.8" x14ac:dyDescent="0.3">
      <c r="A36" s="77"/>
      <c r="B36" s="4" t="s">
        <v>50</v>
      </c>
      <c r="C36" s="119" t="s">
        <v>328</v>
      </c>
      <c r="D36" s="65">
        <v>100</v>
      </c>
      <c r="E36" s="55">
        <f>'вед прил 7'!H383</f>
        <v>6815.3</v>
      </c>
      <c r="F36" s="55">
        <f>'вед прил 7'!I383</f>
        <v>7314.2</v>
      </c>
      <c r="G36" s="55">
        <f>'вед прил 7'!J383</f>
        <v>7743.7</v>
      </c>
    </row>
    <row r="37" spans="1:7" ht="31.2" x14ac:dyDescent="0.3">
      <c r="A37" s="77"/>
      <c r="B37" s="4" t="s">
        <v>107</v>
      </c>
      <c r="C37" s="119" t="s">
        <v>328</v>
      </c>
      <c r="D37" s="65">
        <v>600</v>
      </c>
      <c r="E37" s="55">
        <f>'вед прил 7'!H636</f>
        <v>489281.1</v>
      </c>
      <c r="F37" s="55">
        <f>'вед прил 7'!I636</f>
        <v>496424.1</v>
      </c>
      <c r="G37" s="55">
        <f>'вед прил 7'!J636</f>
        <v>524692</v>
      </c>
    </row>
    <row r="38" spans="1:7" ht="46.8" x14ac:dyDescent="0.3">
      <c r="A38" s="77"/>
      <c r="B38" s="98" t="s">
        <v>468</v>
      </c>
      <c r="C38" s="119" t="s">
        <v>469</v>
      </c>
      <c r="D38" s="65"/>
      <c r="E38" s="55">
        <f t="shared" ref="E38:G39" si="1">E39</f>
        <v>4119.3999999999996</v>
      </c>
      <c r="F38" s="55">
        <f t="shared" si="1"/>
        <v>4284.1000000000004</v>
      </c>
      <c r="G38" s="55">
        <f t="shared" si="1"/>
        <v>4455.5</v>
      </c>
    </row>
    <row r="39" spans="1:7" ht="96.6" customHeight="1" x14ac:dyDescent="0.3">
      <c r="A39" s="77"/>
      <c r="B39" s="4" t="s">
        <v>470</v>
      </c>
      <c r="C39" s="119" t="s">
        <v>471</v>
      </c>
      <c r="D39" s="65"/>
      <c r="E39" s="55">
        <f t="shared" si="1"/>
        <v>4119.3999999999996</v>
      </c>
      <c r="F39" s="55">
        <f t="shared" si="1"/>
        <v>4284.1000000000004</v>
      </c>
      <c r="G39" s="55">
        <f t="shared" si="1"/>
        <v>4455.5</v>
      </c>
    </row>
    <row r="40" spans="1:7" ht="38.4" customHeight="1" x14ac:dyDescent="0.3">
      <c r="A40" s="77"/>
      <c r="B40" s="4" t="s">
        <v>107</v>
      </c>
      <c r="C40" s="119" t="s">
        <v>471</v>
      </c>
      <c r="D40" s="65">
        <v>600</v>
      </c>
      <c r="E40" s="55">
        <f>'вед прил 7'!H639</f>
        <v>4119.3999999999996</v>
      </c>
      <c r="F40" s="55">
        <f>'вед прил 7'!I639</f>
        <v>4284.1000000000004</v>
      </c>
      <c r="G40" s="55">
        <f>'вед прил 7'!J639</f>
        <v>4455.5</v>
      </c>
    </row>
    <row r="41" spans="1:7" hidden="1" outlineLevel="1" x14ac:dyDescent="0.3">
      <c r="A41" s="77"/>
      <c r="B41" s="4" t="s">
        <v>815</v>
      </c>
      <c r="C41" s="67" t="s">
        <v>816</v>
      </c>
      <c r="D41" s="56"/>
      <c r="E41" s="55">
        <f t="shared" ref="E41:G42" si="2">E42</f>
        <v>0</v>
      </c>
      <c r="F41" s="55">
        <f t="shared" si="2"/>
        <v>0</v>
      </c>
      <c r="G41" s="55">
        <f t="shared" si="2"/>
        <v>0</v>
      </c>
    </row>
    <row r="42" spans="1:7" ht="62.4" hidden="1" outlineLevel="1" x14ac:dyDescent="0.3">
      <c r="A42" s="77"/>
      <c r="B42" s="4" t="s">
        <v>817</v>
      </c>
      <c r="C42" s="67" t="s">
        <v>814</v>
      </c>
      <c r="D42" s="56"/>
      <c r="E42" s="55">
        <f t="shared" si="2"/>
        <v>0</v>
      </c>
      <c r="F42" s="55">
        <f t="shared" si="2"/>
        <v>0</v>
      </c>
      <c r="G42" s="55">
        <f t="shared" si="2"/>
        <v>0</v>
      </c>
    </row>
    <row r="43" spans="1:7" ht="31.2" hidden="1" outlineLevel="1" x14ac:dyDescent="0.3">
      <c r="A43" s="77"/>
      <c r="B43" s="4" t="s">
        <v>107</v>
      </c>
      <c r="C43" s="67" t="s">
        <v>814</v>
      </c>
      <c r="D43" s="56">
        <v>600</v>
      </c>
      <c r="E43" s="55">
        <f>'вед прил 7'!H642</f>
        <v>0</v>
      </c>
      <c r="F43" s="55">
        <f>'вед прил 7'!I642</f>
        <v>0</v>
      </c>
      <c r="G43" s="55">
        <f>'вед прил 7'!J642</f>
        <v>0</v>
      </c>
    </row>
    <row r="44" spans="1:7" ht="28.2" customHeight="1" collapsed="1" x14ac:dyDescent="0.3">
      <c r="A44" s="120"/>
      <c r="B44" s="4" t="s">
        <v>491</v>
      </c>
      <c r="C44" s="119" t="s">
        <v>330</v>
      </c>
      <c r="D44" s="65"/>
      <c r="E44" s="55">
        <f>E45+E72+E88+E91+E94</f>
        <v>1614856.7</v>
      </c>
      <c r="F44" s="55">
        <f>F45+F72+F88+F91+F94</f>
        <v>1401608</v>
      </c>
      <c r="G44" s="55">
        <f>G45+G72+G88+G91+G94</f>
        <v>1450526.7999999998</v>
      </c>
    </row>
    <row r="45" spans="1:7" ht="60.6" customHeight="1" x14ac:dyDescent="0.3">
      <c r="A45" s="120"/>
      <c r="B45" s="4" t="s">
        <v>492</v>
      </c>
      <c r="C45" s="119" t="s">
        <v>493</v>
      </c>
      <c r="D45" s="65"/>
      <c r="E45" s="55">
        <f>E50+E46+E52+E66+E70+E58+E64+E68+E48+E56+E54+E60+E62</f>
        <v>163666</v>
      </c>
      <c r="F45" s="55">
        <f t="shared" ref="F45:G45" si="3">F50+F46+F52+F66+F70+F58+F64+F68+F48+F56+F54+F60+F62</f>
        <v>26837.3</v>
      </c>
      <c r="G45" s="55">
        <f t="shared" si="3"/>
        <v>6746.3</v>
      </c>
    </row>
    <row r="46" spans="1:7" ht="31.2" hidden="1" outlineLevel="1" x14ac:dyDescent="0.3">
      <c r="A46" s="120"/>
      <c r="B46" s="4" t="s">
        <v>316</v>
      </c>
      <c r="C46" s="67" t="s">
        <v>494</v>
      </c>
      <c r="D46" s="56"/>
      <c r="E46" s="55">
        <f>E47</f>
        <v>0</v>
      </c>
      <c r="F46" s="55">
        <f>F47</f>
        <v>0</v>
      </c>
      <c r="G46" s="55">
        <f>G47</f>
        <v>0</v>
      </c>
    </row>
    <row r="47" spans="1:7" ht="31.2" hidden="1" outlineLevel="1" x14ac:dyDescent="0.3">
      <c r="A47" s="120"/>
      <c r="B47" s="4" t="s">
        <v>34</v>
      </c>
      <c r="C47" s="67" t="s">
        <v>494</v>
      </c>
      <c r="D47" s="56">
        <v>400</v>
      </c>
      <c r="E47" s="55">
        <f>'вед прил 7'!H665</f>
        <v>0</v>
      </c>
      <c r="F47" s="55">
        <f>'вед прил 7'!I665</f>
        <v>0</v>
      </c>
      <c r="G47" s="55">
        <f>'вед прил 7'!J665</f>
        <v>0</v>
      </c>
    </row>
    <row r="48" spans="1:7" hidden="1" outlineLevel="1" x14ac:dyDescent="0.3">
      <c r="A48" s="120"/>
      <c r="B48" s="4" t="s">
        <v>83</v>
      </c>
      <c r="C48" s="67" t="s">
        <v>495</v>
      </c>
      <c r="D48" s="56"/>
      <c r="E48" s="55">
        <f>E49</f>
        <v>0</v>
      </c>
      <c r="F48" s="55">
        <f>F49</f>
        <v>0</v>
      </c>
      <c r="G48" s="55">
        <f>G49</f>
        <v>0</v>
      </c>
    </row>
    <row r="49" spans="1:7" ht="31.2" hidden="1" outlineLevel="1" x14ac:dyDescent="0.3">
      <c r="A49" s="120"/>
      <c r="B49" s="4" t="s">
        <v>107</v>
      </c>
      <c r="C49" s="67" t="s">
        <v>495</v>
      </c>
      <c r="D49" s="56">
        <v>600</v>
      </c>
      <c r="E49" s="55">
        <f>'вед прил 7'!H667</f>
        <v>0</v>
      </c>
      <c r="F49" s="55">
        <f>'вед прил 7'!I667</f>
        <v>0</v>
      </c>
      <c r="G49" s="55">
        <f>'вед прил 7'!J667</f>
        <v>0</v>
      </c>
    </row>
    <row r="50" spans="1:7" ht="124.8" collapsed="1" x14ac:dyDescent="0.3">
      <c r="A50" s="120"/>
      <c r="B50" s="121" t="s">
        <v>496</v>
      </c>
      <c r="C50" s="119" t="s">
        <v>497</v>
      </c>
      <c r="D50" s="65"/>
      <c r="E50" s="55">
        <f>E51</f>
        <v>6799.4</v>
      </c>
      <c r="F50" s="55">
        <f>F51</f>
        <v>6737.3</v>
      </c>
      <c r="G50" s="55">
        <f>G51</f>
        <v>6746.3</v>
      </c>
    </row>
    <row r="51" spans="1:7" ht="31.2" x14ac:dyDescent="0.3">
      <c r="A51" s="120"/>
      <c r="B51" s="4" t="s">
        <v>107</v>
      </c>
      <c r="C51" s="119" t="s">
        <v>497</v>
      </c>
      <c r="D51" s="65">
        <v>600</v>
      </c>
      <c r="E51" s="55">
        <f>'вед прил 7'!H669</f>
        <v>6799.4</v>
      </c>
      <c r="F51" s="55">
        <f>'вед прил 7'!I669</f>
        <v>6737.3</v>
      </c>
      <c r="G51" s="55">
        <f>'вед прил 7'!J669</f>
        <v>6746.3</v>
      </c>
    </row>
    <row r="52" spans="1:7" ht="31.2" x14ac:dyDescent="0.3">
      <c r="A52" s="120"/>
      <c r="B52" s="4" t="s">
        <v>464</v>
      </c>
      <c r="C52" s="67" t="s">
        <v>498</v>
      </c>
      <c r="D52" s="56"/>
      <c r="E52" s="55">
        <f>E53</f>
        <v>23545</v>
      </c>
      <c r="F52" s="55">
        <f>F53</f>
        <v>0</v>
      </c>
      <c r="G52" s="55">
        <f>G53</f>
        <v>0</v>
      </c>
    </row>
    <row r="53" spans="1:7" ht="31.2" x14ac:dyDescent="0.3">
      <c r="A53" s="120"/>
      <c r="B53" s="4" t="s">
        <v>107</v>
      </c>
      <c r="C53" s="67" t="s">
        <v>498</v>
      </c>
      <c r="D53" s="56">
        <v>600</v>
      </c>
      <c r="E53" s="55">
        <f>'вед прил 7'!H671</f>
        <v>23545</v>
      </c>
      <c r="F53" s="55">
        <f>'вед прил 7'!I671</f>
        <v>0</v>
      </c>
      <c r="G53" s="55">
        <f>'вед прил 7'!J671</f>
        <v>0</v>
      </c>
    </row>
    <row r="54" spans="1:7" ht="93.6" x14ac:dyDescent="0.3">
      <c r="A54" s="120"/>
      <c r="B54" s="4" t="s">
        <v>899</v>
      </c>
      <c r="C54" s="67" t="s">
        <v>747</v>
      </c>
      <c r="D54" s="56"/>
      <c r="E54" s="55">
        <f>E55</f>
        <v>116219.9</v>
      </c>
      <c r="F54" s="55">
        <f>F55</f>
        <v>20100</v>
      </c>
      <c r="G54" s="55">
        <f>G55</f>
        <v>0</v>
      </c>
    </row>
    <row r="55" spans="1:7" ht="31.2" x14ac:dyDescent="0.3">
      <c r="A55" s="120"/>
      <c r="B55" s="4" t="s">
        <v>107</v>
      </c>
      <c r="C55" s="67" t="s">
        <v>747</v>
      </c>
      <c r="D55" s="56">
        <v>600</v>
      </c>
      <c r="E55" s="55">
        <f>'вед прил 7'!H673</f>
        <v>116219.9</v>
      </c>
      <c r="F55" s="55">
        <f>'вед прил 7'!I673</f>
        <v>20100</v>
      </c>
      <c r="G55" s="55">
        <f>'вед прил 7'!J673</f>
        <v>0</v>
      </c>
    </row>
    <row r="56" spans="1:7" ht="31.2" hidden="1" outlineLevel="1" x14ac:dyDescent="0.3">
      <c r="A56" s="120"/>
      <c r="B56" s="4" t="s">
        <v>708</v>
      </c>
      <c r="C56" s="67" t="s">
        <v>709</v>
      </c>
      <c r="D56" s="56"/>
      <c r="E56" s="55">
        <f>E57</f>
        <v>0</v>
      </c>
      <c r="F56" s="55">
        <f>F57</f>
        <v>0</v>
      </c>
      <c r="G56" s="55">
        <f>G57</f>
        <v>0</v>
      </c>
    </row>
    <row r="57" spans="1:7" ht="31.2" hidden="1" outlineLevel="1" x14ac:dyDescent="0.3">
      <c r="A57" s="120"/>
      <c r="B57" s="4" t="s">
        <v>107</v>
      </c>
      <c r="C57" s="67" t="s">
        <v>709</v>
      </c>
      <c r="D57" s="56">
        <v>600</v>
      </c>
      <c r="E57" s="55">
        <f>'вед прил 7'!H675</f>
        <v>0</v>
      </c>
      <c r="F57" s="55">
        <f>'вед прил 7'!I675</f>
        <v>0</v>
      </c>
      <c r="G57" s="55">
        <f>'вед прил 7'!J675</f>
        <v>0</v>
      </c>
    </row>
    <row r="58" spans="1:7" ht="93.6" hidden="1" outlineLevel="1" x14ac:dyDescent="0.3">
      <c r="A58" s="120"/>
      <c r="B58" s="4" t="s">
        <v>893</v>
      </c>
      <c r="C58" s="119" t="s">
        <v>499</v>
      </c>
      <c r="D58" s="65"/>
      <c r="E58" s="55">
        <f>E59</f>
        <v>0</v>
      </c>
      <c r="F58" s="55">
        <f>F59</f>
        <v>0</v>
      </c>
      <c r="G58" s="55">
        <f>G59</f>
        <v>0</v>
      </c>
    </row>
    <row r="59" spans="1:7" ht="31.2" hidden="1" outlineLevel="1" x14ac:dyDescent="0.3">
      <c r="A59" s="120"/>
      <c r="B59" s="4" t="s">
        <v>107</v>
      </c>
      <c r="C59" s="119" t="s">
        <v>499</v>
      </c>
      <c r="D59" s="65">
        <v>600</v>
      </c>
      <c r="E59" s="55">
        <f>'вед прил 7'!H677</f>
        <v>0</v>
      </c>
      <c r="F59" s="55">
        <f>'вед прил 7'!I677</f>
        <v>0</v>
      </c>
      <c r="G59" s="55">
        <f>'вед прил 7'!J677</f>
        <v>0</v>
      </c>
    </row>
    <row r="60" spans="1:7" ht="78" hidden="1" outlineLevel="1" x14ac:dyDescent="0.3">
      <c r="A60" s="120"/>
      <c r="B60" s="4" t="s">
        <v>832</v>
      </c>
      <c r="C60" s="119" t="s">
        <v>829</v>
      </c>
      <c r="D60" s="65"/>
      <c r="E60" s="55">
        <f>E61</f>
        <v>0</v>
      </c>
      <c r="F60" s="55">
        <f>F61</f>
        <v>0</v>
      </c>
      <c r="G60" s="55">
        <f>G61</f>
        <v>0</v>
      </c>
    </row>
    <row r="61" spans="1:7" ht="31.2" hidden="1" outlineLevel="1" x14ac:dyDescent="0.3">
      <c r="A61" s="120"/>
      <c r="B61" s="4" t="s">
        <v>107</v>
      </c>
      <c r="C61" s="119" t="s">
        <v>829</v>
      </c>
      <c r="D61" s="65">
        <v>600</v>
      </c>
      <c r="E61" s="55">
        <f>'вед прил 7'!H679</f>
        <v>0</v>
      </c>
      <c r="F61" s="55">
        <f>'вед прил 7'!I679</f>
        <v>0</v>
      </c>
      <c r="G61" s="55">
        <f>'вед прил 7'!J679</f>
        <v>0</v>
      </c>
    </row>
    <row r="62" spans="1:7" ht="84.75" hidden="1" customHeight="1" outlineLevel="1" collapsed="1" x14ac:dyDescent="0.3">
      <c r="A62" s="120"/>
      <c r="B62" s="97" t="s">
        <v>759</v>
      </c>
      <c r="C62" s="119" t="s">
        <v>758</v>
      </c>
      <c r="D62" s="65"/>
      <c r="E62" s="55">
        <f>E63</f>
        <v>0</v>
      </c>
      <c r="F62" s="55">
        <f>F63</f>
        <v>0</v>
      </c>
      <c r="G62" s="55">
        <f>G63</f>
        <v>0</v>
      </c>
    </row>
    <row r="63" spans="1:7" ht="31.2" hidden="1" outlineLevel="1" x14ac:dyDescent="0.3">
      <c r="A63" s="120"/>
      <c r="B63" s="4" t="s">
        <v>107</v>
      </c>
      <c r="C63" s="119" t="s">
        <v>758</v>
      </c>
      <c r="D63" s="65">
        <v>600</v>
      </c>
      <c r="E63" s="55">
        <f>'вед прил 7'!H681</f>
        <v>0</v>
      </c>
      <c r="F63" s="55">
        <f>'вед прил 7'!I681</f>
        <v>0</v>
      </c>
      <c r="G63" s="55">
        <f>'вед прил 7'!J681</f>
        <v>0</v>
      </c>
    </row>
    <row r="64" spans="1:7" ht="78" hidden="1" outlineLevel="1" x14ac:dyDescent="0.3">
      <c r="A64" s="120"/>
      <c r="B64" s="4" t="s">
        <v>500</v>
      </c>
      <c r="C64" s="119" t="s">
        <v>501</v>
      </c>
      <c r="D64" s="65"/>
      <c r="E64" s="55">
        <f>E65</f>
        <v>0</v>
      </c>
      <c r="F64" s="55">
        <f>F65</f>
        <v>0</v>
      </c>
      <c r="G64" s="55">
        <f>G65</f>
        <v>0</v>
      </c>
    </row>
    <row r="65" spans="1:7" ht="31.2" hidden="1" outlineLevel="1" x14ac:dyDescent="0.3">
      <c r="A65" s="120"/>
      <c r="B65" s="4" t="s">
        <v>107</v>
      </c>
      <c r="C65" s="119" t="s">
        <v>501</v>
      </c>
      <c r="D65" s="65">
        <v>600</v>
      </c>
      <c r="E65" s="55">
        <f>'вед прил 7'!H683</f>
        <v>0</v>
      </c>
      <c r="F65" s="55">
        <f>'вед прил 7'!I683</f>
        <v>0</v>
      </c>
      <c r="G65" s="55">
        <f>'вед прил 7'!J683</f>
        <v>0</v>
      </c>
    </row>
    <row r="66" spans="1:7" ht="78" hidden="1" outlineLevel="1" x14ac:dyDescent="0.3">
      <c r="A66" s="120"/>
      <c r="B66" s="4" t="s">
        <v>500</v>
      </c>
      <c r="C66" s="119" t="s">
        <v>502</v>
      </c>
      <c r="D66" s="65"/>
      <c r="E66" s="55">
        <f>E67</f>
        <v>0</v>
      </c>
      <c r="F66" s="55">
        <f>F67</f>
        <v>0</v>
      </c>
      <c r="G66" s="55">
        <f>G67</f>
        <v>0</v>
      </c>
    </row>
    <row r="67" spans="1:7" ht="31.2" hidden="1" outlineLevel="1" x14ac:dyDescent="0.3">
      <c r="A67" s="120"/>
      <c r="B67" s="4" t="s">
        <v>107</v>
      </c>
      <c r="C67" s="119" t="s">
        <v>502</v>
      </c>
      <c r="D67" s="65">
        <v>600</v>
      </c>
      <c r="E67" s="55">
        <f>'вед прил 7'!H685</f>
        <v>0</v>
      </c>
      <c r="F67" s="55">
        <f>'вед прил 7'!I685</f>
        <v>0</v>
      </c>
      <c r="G67" s="55">
        <f>'вед прил 7'!J685</f>
        <v>0</v>
      </c>
    </row>
    <row r="68" spans="1:7" ht="102" customHeight="1" collapsed="1" x14ac:dyDescent="0.3">
      <c r="A68" s="120"/>
      <c r="B68" s="4" t="s">
        <v>899</v>
      </c>
      <c r="C68" s="67" t="s">
        <v>887</v>
      </c>
      <c r="D68" s="65"/>
      <c r="E68" s="55">
        <f>E69</f>
        <v>17101.7</v>
      </c>
      <c r="F68" s="55">
        <f>F69</f>
        <v>0</v>
      </c>
      <c r="G68" s="55">
        <f>G69</f>
        <v>0</v>
      </c>
    </row>
    <row r="69" spans="1:7" ht="31.2" x14ac:dyDescent="0.3">
      <c r="A69" s="120"/>
      <c r="B69" s="4" t="s">
        <v>107</v>
      </c>
      <c r="C69" s="67" t="s">
        <v>887</v>
      </c>
      <c r="D69" s="65">
        <v>600</v>
      </c>
      <c r="E69" s="55">
        <f>'вед прил 7'!H687</f>
        <v>17101.7</v>
      </c>
      <c r="F69" s="55">
        <f>'вед прил 7'!I687</f>
        <v>0</v>
      </c>
      <c r="G69" s="55">
        <f>'вед прил 7'!J687</f>
        <v>0</v>
      </c>
    </row>
    <row r="70" spans="1:7" ht="93.6" hidden="1" outlineLevel="1" x14ac:dyDescent="0.3">
      <c r="A70" s="120"/>
      <c r="B70" s="4" t="s">
        <v>503</v>
      </c>
      <c r="C70" s="119" t="s">
        <v>504</v>
      </c>
      <c r="D70" s="65"/>
      <c r="E70" s="55">
        <f>E71</f>
        <v>0</v>
      </c>
      <c r="F70" s="55">
        <f>F71</f>
        <v>0</v>
      </c>
      <c r="G70" s="55">
        <f>G71</f>
        <v>0</v>
      </c>
    </row>
    <row r="71" spans="1:7" ht="31.2" hidden="1" outlineLevel="1" x14ac:dyDescent="0.3">
      <c r="A71" s="120"/>
      <c r="B71" s="4" t="s">
        <v>107</v>
      </c>
      <c r="C71" s="119" t="s">
        <v>504</v>
      </c>
      <c r="D71" s="65">
        <v>600</v>
      </c>
      <c r="E71" s="55">
        <f>'вед прил 7'!H689</f>
        <v>0</v>
      </c>
      <c r="F71" s="55">
        <f>'вед прил 7'!I689</f>
        <v>0</v>
      </c>
      <c r="G71" s="55">
        <f>'вед прил 7'!J689</f>
        <v>0</v>
      </c>
    </row>
    <row r="72" spans="1:7" ht="31.2" collapsed="1" x14ac:dyDescent="0.3">
      <c r="A72" s="120"/>
      <c r="B72" s="98" t="s">
        <v>331</v>
      </c>
      <c r="C72" s="119" t="s">
        <v>332</v>
      </c>
      <c r="D72" s="65"/>
      <c r="E72" s="55">
        <f>E77+E82+E75+E86+E80+E73+E84</f>
        <v>1430892.7</v>
      </c>
      <c r="F72" s="55">
        <f t="shared" ref="F72:G72" si="4">F77+F82+F75+F86+F80+F73+F84</f>
        <v>1356460.1</v>
      </c>
      <c r="G72" s="55">
        <f t="shared" si="4"/>
        <v>1423329.5999999999</v>
      </c>
    </row>
    <row r="73" spans="1:7" ht="31.2" x14ac:dyDescent="0.3">
      <c r="A73" s="120"/>
      <c r="B73" s="4" t="s">
        <v>867</v>
      </c>
      <c r="C73" s="67" t="s">
        <v>868</v>
      </c>
      <c r="D73" s="65"/>
      <c r="E73" s="55">
        <f>E74</f>
        <v>500</v>
      </c>
      <c r="F73" s="55">
        <f>F74</f>
        <v>500</v>
      </c>
      <c r="G73" s="55">
        <f>G74</f>
        <v>500</v>
      </c>
    </row>
    <row r="74" spans="1:7" ht="31.2" x14ac:dyDescent="0.3">
      <c r="A74" s="120"/>
      <c r="B74" s="4" t="s">
        <v>107</v>
      </c>
      <c r="C74" s="67" t="s">
        <v>868</v>
      </c>
      <c r="D74" s="65">
        <v>600</v>
      </c>
      <c r="E74" s="55">
        <f>'вед прил 7'!H692</f>
        <v>500</v>
      </c>
      <c r="F74" s="55">
        <f>'вед прил 7'!I692</f>
        <v>500</v>
      </c>
      <c r="G74" s="55">
        <f>'вед прил 7'!J692</f>
        <v>500</v>
      </c>
    </row>
    <row r="75" spans="1:7" ht="62.4" x14ac:dyDescent="0.3">
      <c r="A75" s="120"/>
      <c r="B75" s="4" t="s">
        <v>466</v>
      </c>
      <c r="C75" s="119" t="s">
        <v>505</v>
      </c>
      <c r="D75" s="65"/>
      <c r="E75" s="55">
        <f>E76</f>
        <v>314926.7</v>
      </c>
      <c r="F75" s="55">
        <f>F76</f>
        <v>313526.40000000002</v>
      </c>
      <c r="G75" s="55">
        <f>G76</f>
        <v>317350</v>
      </c>
    </row>
    <row r="76" spans="1:7" ht="31.2" x14ac:dyDescent="0.3">
      <c r="A76" s="120"/>
      <c r="B76" s="4" t="s">
        <v>107</v>
      </c>
      <c r="C76" s="119" t="s">
        <v>505</v>
      </c>
      <c r="D76" s="65">
        <v>600</v>
      </c>
      <c r="E76" s="55">
        <f>'вед прил 7'!H694</f>
        <v>314926.7</v>
      </c>
      <c r="F76" s="55">
        <f>'вед прил 7'!I694</f>
        <v>313526.40000000002</v>
      </c>
      <c r="G76" s="55">
        <f>'вед прил 7'!J694</f>
        <v>317350</v>
      </c>
    </row>
    <row r="77" spans="1:7" ht="62.4" x14ac:dyDescent="0.3">
      <c r="A77" s="120"/>
      <c r="B77" s="4" t="s">
        <v>327</v>
      </c>
      <c r="C77" s="119" t="s">
        <v>333</v>
      </c>
      <c r="D77" s="65"/>
      <c r="E77" s="55">
        <f>E78+E79</f>
        <v>945819.99999999988</v>
      </c>
      <c r="F77" s="55">
        <f>F78+F79</f>
        <v>858865.5</v>
      </c>
      <c r="G77" s="55">
        <f>G78+G79</f>
        <v>906327.4</v>
      </c>
    </row>
    <row r="78" spans="1:7" ht="46.8" x14ac:dyDescent="0.3">
      <c r="A78" s="120"/>
      <c r="B78" s="4" t="s">
        <v>50</v>
      </c>
      <c r="C78" s="119" t="s">
        <v>333</v>
      </c>
      <c r="D78" s="65">
        <v>100</v>
      </c>
      <c r="E78" s="55">
        <f>'вед прил 7'!H387</f>
        <v>12352.2</v>
      </c>
      <c r="F78" s="55">
        <f>'вед прил 7'!I387</f>
        <v>12564.7</v>
      </c>
      <c r="G78" s="55">
        <f>'вед прил 7'!J387</f>
        <v>12539.1</v>
      </c>
    </row>
    <row r="79" spans="1:7" ht="31.2" x14ac:dyDescent="0.3">
      <c r="A79" s="120"/>
      <c r="B79" s="4" t="s">
        <v>107</v>
      </c>
      <c r="C79" s="119" t="s">
        <v>333</v>
      </c>
      <c r="D79" s="65">
        <v>600</v>
      </c>
      <c r="E79" s="55">
        <f>'вед прил 7'!H696</f>
        <v>933467.79999999993</v>
      </c>
      <c r="F79" s="55">
        <f>'вед прил 7'!I696</f>
        <v>846300.8</v>
      </c>
      <c r="G79" s="55">
        <f>'вед прил 7'!J696</f>
        <v>893788.3</v>
      </c>
    </row>
    <row r="80" spans="1:7" ht="78" x14ac:dyDescent="0.3">
      <c r="A80" s="120"/>
      <c r="B80" s="4" t="s">
        <v>733</v>
      </c>
      <c r="C80" s="119" t="s">
        <v>732</v>
      </c>
      <c r="D80" s="65"/>
      <c r="E80" s="55">
        <f>E81</f>
        <v>3253.7</v>
      </c>
      <c r="F80" s="55">
        <f>F81</f>
        <v>3598.4</v>
      </c>
      <c r="G80" s="55">
        <f>G81</f>
        <v>3742.2</v>
      </c>
    </row>
    <row r="81" spans="1:7" ht="31.2" x14ac:dyDescent="0.3">
      <c r="A81" s="120"/>
      <c r="B81" s="4" t="s">
        <v>107</v>
      </c>
      <c r="C81" s="119" t="s">
        <v>732</v>
      </c>
      <c r="D81" s="65">
        <v>600</v>
      </c>
      <c r="E81" s="55">
        <f>'вед прил 7'!H698</f>
        <v>3253.7</v>
      </c>
      <c r="F81" s="55">
        <f>'вед прил 7'!I698</f>
        <v>3598.4</v>
      </c>
      <c r="G81" s="55">
        <f>'вед прил 7'!J698</f>
        <v>3742.2</v>
      </c>
    </row>
    <row r="82" spans="1:7" ht="46.8" x14ac:dyDescent="0.3">
      <c r="A82" s="120"/>
      <c r="B82" s="4" t="s">
        <v>506</v>
      </c>
      <c r="C82" s="119" t="s">
        <v>507</v>
      </c>
      <c r="D82" s="65"/>
      <c r="E82" s="55">
        <f>E83</f>
        <v>103674.2</v>
      </c>
      <c r="F82" s="55">
        <f>F83</f>
        <v>116265.3</v>
      </c>
      <c r="G82" s="55">
        <f>G83</f>
        <v>128757.5</v>
      </c>
    </row>
    <row r="83" spans="1:7" ht="31.2" x14ac:dyDescent="0.3">
      <c r="A83" s="120"/>
      <c r="B83" s="4" t="s">
        <v>107</v>
      </c>
      <c r="C83" s="119" t="s">
        <v>507</v>
      </c>
      <c r="D83" s="65">
        <v>600</v>
      </c>
      <c r="E83" s="55">
        <f>'вед прил 7'!H700</f>
        <v>103674.2</v>
      </c>
      <c r="F83" s="55">
        <f>'вед прил 7'!I700</f>
        <v>116265.3</v>
      </c>
      <c r="G83" s="55">
        <f>'вед прил 7'!J700</f>
        <v>128757.5</v>
      </c>
    </row>
    <row r="84" spans="1:7" ht="140.4" x14ac:dyDescent="0.3">
      <c r="A84" s="120"/>
      <c r="B84" s="4" t="s">
        <v>897</v>
      </c>
      <c r="C84" s="67" t="s">
        <v>888</v>
      </c>
      <c r="D84" s="65"/>
      <c r="E84" s="55">
        <f>E85</f>
        <v>49371.8</v>
      </c>
      <c r="F84" s="55">
        <f t="shared" ref="F84:G84" si="5">F85</f>
        <v>49450</v>
      </c>
      <c r="G84" s="55">
        <f t="shared" si="5"/>
        <v>49450</v>
      </c>
    </row>
    <row r="85" spans="1:7" ht="31.2" x14ac:dyDescent="0.3">
      <c r="A85" s="120"/>
      <c r="B85" s="4" t="s">
        <v>107</v>
      </c>
      <c r="C85" s="67" t="s">
        <v>888</v>
      </c>
      <c r="D85" s="65">
        <v>600</v>
      </c>
      <c r="E85" s="55">
        <f>'вед прил 7'!H702</f>
        <v>49371.8</v>
      </c>
      <c r="F85" s="55">
        <f>'вед прил 7'!I702</f>
        <v>49450</v>
      </c>
      <c r="G85" s="55">
        <f>'вед прил 7'!J702</f>
        <v>49450</v>
      </c>
    </row>
    <row r="86" spans="1:7" ht="46.8" x14ac:dyDescent="0.3">
      <c r="A86" s="120"/>
      <c r="B86" s="4" t="s">
        <v>894</v>
      </c>
      <c r="C86" s="119" t="s">
        <v>731</v>
      </c>
      <c r="D86" s="65"/>
      <c r="E86" s="55">
        <f>E87</f>
        <v>13346.3</v>
      </c>
      <c r="F86" s="55">
        <f>F87</f>
        <v>14254.5</v>
      </c>
      <c r="G86" s="55">
        <f>G87</f>
        <v>17202.5</v>
      </c>
    </row>
    <row r="87" spans="1:7" ht="31.2" x14ac:dyDescent="0.3">
      <c r="A87" s="120"/>
      <c r="B87" s="4" t="s">
        <v>107</v>
      </c>
      <c r="C87" s="119" t="s">
        <v>731</v>
      </c>
      <c r="D87" s="65">
        <v>600</v>
      </c>
      <c r="E87" s="55">
        <f>'вед прил 7'!H704</f>
        <v>13346.3</v>
      </c>
      <c r="F87" s="55">
        <f>'вед прил 7'!I704</f>
        <v>14254.5</v>
      </c>
      <c r="G87" s="55">
        <f>'вед прил 7'!J704</f>
        <v>17202.5</v>
      </c>
    </row>
    <row r="88" spans="1:7" ht="46.8" x14ac:dyDescent="0.3">
      <c r="A88" s="120"/>
      <c r="B88" s="98" t="s">
        <v>468</v>
      </c>
      <c r="C88" s="119" t="s">
        <v>508</v>
      </c>
      <c r="D88" s="65"/>
      <c r="E88" s="55">
        <f t="shared" ref="E88:G89" si="6">E89</f>
        <v>8013.5</v>
      </c>
      <c r="F88" s="55">
        <f t="shared" si="6"/>
        <v>8334</v>
      </c>
      <c r="G88" s="55">
        <f t="shared" si="6"/>
        <v>8667.4</v>
      </c>
    </row>
    <row r="89" spans="1:7" ht="93.6" x14ac:dyDescent="0.3">
      <c r="A89" s="120"/>
      <c r="B89" s="4" t="s">
        <v>470</v>
      </c>
      <c r="C89" s="119" t="s">
        <v>509</v>
      </c>
      <c r="D89" s="65"/>
      <c r="E89" s="55">
        <f t="shared" si="6"/>
        <v>8013.5</v>
      </c>
      <c r="F89" s="55">
        <f t="shared" si="6"/>
        <v>8334</v>
      </c>
      <c r="G89" s="55">
        <f t="shared" si="6"/>
        <v>8667.4</v>
      </c>
    </row>
    <row r="90" spans="1:7" ht="31.2" x14ac:dyDescent="0.3">
      <c r="A90" s="120"/>
      <c r="B90" s="4" t="s">
        <v>107</v>
      </c>
      <c r="C90" s="119" t="s">
        <v>509</v>
      </c>
      <c r="D90" s="65">
        <v>600</v>
      </c>
      <c r="E90" s="55">
        <f>'вед прил 7'!H707</f>
        <v>8013.5</v>
      </c>
      <c r="F90" s="55">
        <f>'вед прил 7'!I707</f>
        <v>8334</v>
      </c>
      <c r="G90" s="55">
        <f>'вед прил 7'!J707</f>
        <v>8667.4</v>
      </c>
    </row>
    <row r="91" spans="1:7" ht="31.2" x14ac:dyDescent="0.3">
      <c r="A91" s="120"/>
      <c r="B91" s="4" t="s">
        <v>510</v>
      </c>
      <c r="C91" s="119" t="s">
        <v>511</v>
      </c>
      <c r="D91" s="65"/>
      <c r="E91" s="55">
        <f t="shared" ref="E91:G92" si="7">E92</f>
        <v>1593.1</v>
      </c>
      <c r="F91" s="55">
        <f t="shared" si="7"/>
        <v>1679.7</v>
      </c>
      <c r="G91" s="55">
        <f t="shared" si="7"/>
        <v>1754.2</v>
      </c>
    </row>
    <row r="92" spans="1:7" ht="46.8" x14ac:dyDescent="0.3">
      <c r="A92" s="120"/>
      <c r="B92" s="4" t="s">
        <v>512</v>
      </c>
      <c r="C92" s="119" t="s">
        <v>513</v>
      </c>
      <c r="D92" s="65"/>
      <c r="E92" s="55">
        <f t="shared" si="7"/>
        <v>1593.1</v>
      </c>
      <c r="F92" s="55">
        <f t="shared" si="7"/>
        <v>1679.7</v>
      </c>
      <c r="G92" s="55">
        <f t="shared" si="7"/>
        <v>1754.2</v>
      </c>
    </row>
    <row r="93" spans="1:7" ht="31.2" x14ac:dyDescent="0.3">
      <c r="A93" s="120"/>
      <c r="B93" s="4" t="s">
        <v>107</v>
      </c>
      <c r="C93" s="119" t="s">
        <v>513</v>
      </c>
      <c r="D93" s="65">
        <v>600</v>
      </c>
      <c r="E93" s="55">
        <f>'вед прил 7'!H710</f>
        <v>1593.1</v>
      </c>
      <c r="F93" s="55">
        <f>'вед прил 7'!I710</f>
        <v>1679.7</v>
      </c>
      <c r="G93" s="55">
        <f>'вед прил 7'!J710</f>
        <v>1754.2</v>
      </c>
    </row>
    <row r="94" spans="1:7" ht="31.2" x14ac:dyDescent="0.3">
      <c r="A94" s="120"/>
      <c r="B94" s="4" t="s">
        <v>786</v>
      </c>
      <c r="C94" s="67" t="s">
        <v>785</v>
      </c>
      <c r="D94" s="56"/>
      <c r="E94" s="55">
        <f>E97+E95</f>
        <v>10691.4</v>
      </c>
      <c r="F94" s="55">
        <f>F97+F95</f>
        <v>8296.9</v>
      </c>
      <c r="G94" s="55">
        <f>G97+G95</f>
        <v>10029.299999999999</v>
      </c>
    </row>
    <row r="95" spans="1:7" ht="46.8" x14ac:dyDescent="0.3">
      <c r="A95" s="120"/>
      <c r="B95" s="4" t="s">
        <v>797</v>
      </c>
      <c r="C95" s="67" t="s">
        <v>796</v>
      </c>
      <c r="D95" s="56"/>
      <c r="E95" s="55">
        <f>E96</f>
        <v>8296.9</v>
      </c>
      <c r="F95" s="55">
        <f>F96</f>
        <v>8296.9</v>
      </c>
      <c r="G95" s="55">
        <f>G96</f>
        <v>10029.299999999999</v>
      </c>
    </row>
    <row r="96" spans="1:7" ht="31.2" x14ac:dyDescent="0.3">
      <c r="A96" s="120"/>
      <c r="B96" s="4" t="s">
        <v>107</v>
      </c>
      <c r="C96" s="67" t="s">
        <v>796</v>
      </c>
      <c r="D96" s="56">
        <v>600</v>
      </c>
      <c r="E96" s="55">
        <f>'вед прил 7'!H713</f>
        <v>8296.9</v>
      </c>
      <c r="F96" s="55">
        <f>'вед прил 7'!I713</f>
        <v>8296.9</v>
      </c>
      <c r="G96" s="55">
        <f>'вед прил 7'!J713</f>
        <v>10029.299999999999</v>
      </c>
    </row>
    <row r="97" spans="1:7" ht="62.4" x14ac:dyDescent="0.3">
      <c r="A97" s="120"/>
      <c r="B97" s="4" t="s">
        <v>787</v>
      </c>
      <c r="C97" s="67" t="s">
        <v>788</v>
      </c>
      <c r="D97" s="56"/>
      <c r="E97" s="55">
        <f>E98</f>
        <v>2394.5</v>
      </c>
      <c r="F97" s="55">
        <f>F98</f>
        <v>0</v>
      </c>
      <c r="G97" s="55">
        <f>G98</f>
        <v>0</v>
      </c>
    </row>
    <row r="98" spans="1:7" ht="31.2" x14ac:dyDescent="0.3">
      <c r="A98" s="120"/>
      <c r="B98" s="4" t="s">
        <v>107</v>
      </c>
      <c r="C98" s="67" t="s">
        <v>788</v>
      </c>
      <c r="D98" s="56">
        <v>600</v>
      </c>
      <c r="E98" s="55">
        <f>'вед прил 7'!H715</f>
        <v>2394.5</v>
      </c>
      <c r="F98" s="55">
        <f>'вед прил 7'!I715</f>
        <v>0</v>
      </c>
      <c r="G98" s="55">
        <f>'вед прил 7'!J715</f>
        <v>0</v>
      </c>
    </row>
    <row r="99" spans="1:7" x14ac:dyDescent="0.3">
      <c r="A99" s="77"/>
      <c r="B99" s="4" t="s">
        <v>525</v>
      </c>
      <c r="C99" s="119" t="s">
        <v>526</v>
      </c>
      <c r="D99" s="65"/>
      <c r="E99" s="55">
        <f>E100+E106</f>
        <v>169108.4</v>
      </c>
      <c r="F99" s="55">
        <f t="shared" ref="F99:G99" si="8">F100+F106</f>
        <v>150412.19999999998</v>
      </c>
      <c r="G99" s="55">
        <f t="shared" si="8"/>
        <v>148600</v>
      </c>
    </row>
    <row r="100" spans="1:7" ht="31.2" x14ac:dyDescent="0.3">
      <c r="A100" s="77"/>
      <c r="B100" s="98" t="s">
        <v>527</v>
      </c>
      <c r="C100" s="119" t="s">
        <v>528</v>
      </c>
      <c r="D100" s="65"/>
      <c r="E100" s="55">
        <f>E101+E103</f>
        <v>168594.69999999998</v>
      </c>
      <c r="F100" s="55">
        <f>F101+F103</f>
        <v>149877.9</v>
      </c>
      <c r="G100" s="55">
        <f>G101+G103</f>
        <v>148044.29999999999</v>
      </c>
    </row>
    <row r="101" spans="1:7" ht="31.2" x14ac:dyDescent="0.3">
      <c r="A101" s="77"/>
      <c r="B101" s="4" t="s">
        <v>163</v>
      </c>
      <c r="C101" s="119" t="s">
        <v>529</v>
      </c>
      <c r="D101" s="65"/>
      <c r="E101" s="55">
        <f>E102</f>
        <v>152073.9</v>
      </c>
      <c r="F101" s="55">
        <f>F102</f>
        <v>138357.1</v>
      </c>
      <c r="G101" s="55">
        <f>G102</f>
        <v>136523.5</v>
      </c>
    </row>
    <row r="102" spans="1:7" ht="31.2" x14ac:dyDescent="0.3">
      <c r="A102" s="77"/>
      <c r="B102" s="4" t="s">
        <v>107</v>
      </c>
      <c r="C102" s="119" t="s">
        <v>529</v>
      </c>
      <c r="D102" s="65">
        <v>600</v>
      </c>
      <c r="E102" s="55">
        <f>'вед прил 7'!H767</f>
        <v>152073.9</v>
      </c>
      <c r="F102" s="55">
        <f>'вед прил 7'!I767</f>
        <v>138357.1</v>
      </c>
      <c r="G102" s="55">
        <f>'вед прил 7'!J767</f>
        <v>136523.5</v>
      </c>
    </row>
    <row r="103" spans="1:7" ht="46.8" x14ac:dyDescent="0.3">
      <c r="A103" s="77"/>
      <c r="B103" s="4" t="s">
        <v>530</v>
      </c>
      <c r="C103" s="119" t="s">
        <v>531</v>
      </c>
      <c r="D103" s="65"/>
      <c r="E103" s="55">
        <f>E104+E105</f>
        <v>16520.8</v>
      </c>
      <c r="F103" s="55">
        <f>F104+F105</f>
        <v>11520.8</v>
      </c>
      <c r="G103" s="55">
        <f>G104+G105</f>
        <v>11520.8</v>
      </c>
    </row>
    <row r="104" spans="1:7" ht="31.2" x14ac:dyDescent="0.3">
      <c r="A104" s="77"/>
      <c r="B104" s="4" t="s">
        <v>107</v>
      </c>
      <c r="C104" s="119" t="s">
        <v>531</v>
      </c>
      <c r="D104" s="65">
        <v>600</v>
      </c>
      <c r="E104" s="55">
        <f>'вед прил 7'!H769</f>
        <v>16510.8</v>
      </c>
      <c r="F104" s="55">
        <f>'вед прил 7'!I769</f>
        <v>11510.8</v>
      </c>
      <c r="G104" s="55">
        <f>'вед прил 7'!J769</f>
        <v>11510.8</v>
      </c>
    </row>
    <row r="105" spans="1:7" x14ac:dyDescent="0.3">
      <c r="A105" s="77"/>
      <c r="B105" s="4" t="s">
        <v>54</v>
      </c>
      <c r="C105" s="119" t="s">
        <v>531</v>
      </c>
      <c r="D105" s="65">
        <v>800</v>
      </c>
      <c r="E105" s="55">
        <f>'вед прил 7'!H770</f>
        <v>10</v>
      </c>
      <c r="F105" s="55">
        <f>'вед прил 7'!I770</f>
        <v>10</v>
      </c>
      <c r="G105" s="55">
        <f>'вед прил 7'!J770</f>
        <v>10</v>
      </c>
    </row>
    <row r="106" spans="1:7" ht="62.4" x14ac:dyDescent="0.3">
      <c r="A106" s="77"/>
      <c r="B106" s="98" t="s">
        <v>532</v>
      </c>
      <c r="C106" s="119" t="s">
        <v>533</v>
      </c>
      <c r="D106" s="65"/>
      <c r="E106" s="55">
        <f t="shared" ref="E106:G107" si="9">E107</f>
        <v>513.70000000000005</v>
      </c>
      <c r="F106" s="55">
        <f t="shared" si="9"/>
        <v>534.29999999999995</v>
      </c>
      <c r="G106" s="55">
        <f t="shared" si="9"/>
        <v>555.70000000000005</v>
      </c>
    </row>
    <row r="107" spans="1:7" ht="93.6" x14ac:dyDescent="0.3">
      <c r="A107" s="77"/>
      <c r="B107" s="4" t="s">
        <v>470</v>
      </c>
      <c r="C107" s="119" t="s">
        <v>534</v>
      </c>
      <c r="D107" s="65"/>
      <c r="E107" s="55">
        <f t="shared" si="9"/>
        <v>513.70000000000005</v>
      </c>
      <c r="F107" s="55">
        <f t="shared" si="9"/>
        <v>534.29999999999995</v>
      </c>
      <c r="G107" s="55">
        <f t="shared" si="9"/>
        <v>555.70000000000005</v>
      </c>
    </row>
    <row r="108" spans="1:7" ht="31.2" x14ac:dyDescent="0.3">
      <c r="A108" s="77"/>
      <c r="B108" s="4" t="s">
        <v>107</v>
      </c>
      <c r="C108" s="119" t="s">
        <v>534</v>
      </c>
      <c r="D108" s="65">
        <v>600</v>
      </c>
      <c r="E108" s="55">
        <f>'вед прил 7'!H773</f>
        <v>513.70000000000005</v>
      </c>
      <c r="F108" s="55">
        <f>'вед прил 7'!I773</f>
        <v>534.29999999999995</v>
      </c>
      <c r="G108" s="55">
        <f>'вед прил 7'!J773</f>
        <v>555.70000000000005</v>
      </c>
    </row>
    <row r="109" spans="1:7" ht="31.2" x14ac:dyDescent="0.3">
      <c r="A109" s="77"/>
      <c r="B109" s="4" t="s">
        <v>541</v>
      </c>
      <c r="C109" s="119" t="s">
        <v>542</v>
      </c>
      <c r="D109" s="65"/>
      <c r="E109" s="55">
        <f>E110+E117</f>
        <v>77033.600000000006</v>
      </c>
      <c r="F109" s="55">
        <f>F110+F117</f>
        <v>67380.200000000012</v>
      </c>
      <c r="G109" s="55">
        <f>G110+G117</f>
        <v>67452.200000000012</v>
      </c>
    </row>
    <row r="110" spans="1:7" x14ac:dyDescent="0.3">
      <c r="A110" s="77"/>
      <c r="B110" s="98" t="s">
        <v>555</v>
      </c>
      <c r="C110" s="119" t="s">
        <v>556</v>
      </c>
      <c r="D110" s="65"/>
      <c r="E110" s="55">
        <f>E111+E115</f>
        <v>17754.400000000001</v>
      </c>
      <c r="F110" s="55">
        <f>F111</f>
        <v>17254.400000000001</v>
      </c>
      <c r="G110" s="55">
        <f>G111</f>
        <v>17254.400000000001</v>
      </c>
    </row>
    <row r="111" spans="1:7" x14ac:dyDescent="0.3">
      <c r="A111" s="77"/>
      <c r="B111" s="4" t="s">
        <v>48</v>
      </c>
      <c r="C111" s="119" t="s">
        <v>557</v>
      </c>
      <c r="D111" s="65"/>
      <c r="E111" s="55">
        <f>E112+E113+E114</f>
        <v>17754.400000000001</v>
      </c>
      <c r="F111" s="55">
        <f>F112+F113+F114</f>
        <v>17254.400000000001</v>
      </c>
      <c r="G111" s="55">
        <f>G112+G113+G114</f>
        <v>17254.400000000001</v>
      </c>
    </row>
    <row r="112" spans="1:7" ht="46.8" x14ac:dyDescent="0.3">
      <c r="A112" s="77"/>
      <c r="B112" s="4" t="s">
        <v>50</v>
      </c>
      <c r="C112" s="119" t="s">
        <v>557</v>
      </c>
      <c r="D112" s="65">
        <v>100</v>
      </c>
      <c r="E112" s="55">
        <f>'вед прил 7'!H806</f>
        <v>14864.4</v>
      </c>
      <c r="F112" s="55">
        <f>'вед прил 7'!I806</f>
        <v>14864.4</v>
      </c>
      <c r="G112" s="55">
        <f>'вед прил 7'!J806</f>
        <v>14864.4</v>
      </c>
    </row>
    <row r="113" spans="1:7" ht="31.2" x14ac:dyDescent="0.3">
      <c r="A113" s="77"/>
      <c r="B113" s="4" t="s">
        <v>19</v>
      </c>
      <c r="C113" s="119" t="s">
        <v>557</v>
      </c>
      <c r="D113" s="65">
        <v>200</v>
      </c>
      <c r="E113" s="55">
        <f>'вед прил 7'!H807</f>
        <v>2890</v>
      </c>
      <c r="F113" s="55">
        <f>'вед прил 7'!I807</f>
        <v>2390</v>
      </c>
      <c r="G113" s="55">
        <f>'вед прил 7'!J807</f>
        <v>2390</v>
      </c>
    </row>
    <row r="114" spans="1:7" hidden="1" outlineLevel="1" x14ac:dyDescent="0.3">
      <c r="A114" s="77"/>
      <c r="B114" s="4" t="s">
        <v>54</v>
      </c>
      <c r="C114" s="119" t="s">
        <v>557</v>
      </c>
      <c r="D114" s="65">
        <v>800</v>
      </c>
      <c r="E114" s="55">
        <f>'вед прил 7'!H808</f>
        <v>0</v>
      </c>
      <c r="F114" s="55">
        <f>'вед прил 7'!I808</f>
        <v>0</v>
      </c>
      <c r="G114" s="55">
        <f>'вед прил 7'!J808</f>
        <v>0</v>
      </c>
    </row>
    <row r="115" spans="1:7" ht="93.6" hidden="1" outlineLevel="1" x14ac:dyDescent="0.3">
      <c r="A115" s="77"/>
      <c r="B115" s="4" t="s">
        <v>871</v>
      </c>
      <c r="C115" s="67" t="s">
        <v>874</v>
      </c>
      <c r="D115" s="65"/>
      <c r="E115" s="55">
        <f>E116</f>
        <v>0</v>
      </c>
      <c r="F115" s="55"/>
      <c r="G115" s="55"/>
    </row>
    <row r="116" spans="1:7" ht="46.8" hidden="1" outlineLevel="1" x14ac:dyDescent="0.3">
      <c r="A116" s="77"/>
      <c r="B116" s="4" t="s">
        <v>50</v>
      </c>
      <c r="C116" s="67" t="s">
        <v>874</v>
      </c>
      <c r="D116" s="65">
        <v>100</v>
      </c>
      <c r="E116" s="55">
        <f>'вед прил 7'!H810</f>
        <v>0</v>
      </c>
      <c r="F116" s="55"/>
      <c r="G116" s="55"/>
    </row>
    <row r="117" spans="1:7" ht="31.2" collapsed="1" x14ac:dyDescent="0.3">
      <c r="A117" s="77"/>
      <c r="B117" s="5" t="s">
        <v>543</v>
      </c>
      <c r="C117" s="119" t="s">
        <v>544</v>
      </c>
      <c r="D117" s="65"/>
      <c r="E117" s="55">
        <f>E118+E123</f>
        <v>59279.199999999997</v>
      </c>
      <c r="F117" s="55">
        <f t="shared" ref="F117:G117" si="10">F118+F123</f>
        <v>50125.8</v>
      </c>
      <c r="G117" s="55">
        <f t="shared" si="10"/>
        <v>50197.8</v>
      </c>
    </row>
    <row r="118" spans="1:7" ht="31.2" x14ac:dyDescent="0.3">
      <c r="A118" s="77"/>
      <c r="B118" s="4" t="s">
        <v>163</v>
      </c>
      <c r="C118" s="119" t="s">
        <v>545</v>
      </c>
      <c r="D118" s="65"/>
      <c r="E118" s="55">
        <f>E119+E120+E121+E122</f>
        <v>48979.199999999997</v>
      </c>
      <c r="F118" s="55">
        <f>F119+F120+F121+F122</f>
        <v>40125.800000000003</v>
      </c>
      <c r="G118" s="55">
        <f>G119+G120+G121+G122</f>
        <v>40197.800000000003</v>
      </c>
    </row>
    <row r="119" spans="1:7" ht="46.8" x14ac:dyDescent="0.3">
      <c r="A119" s="77"/>
      <c r="B119" s="4" t="s">
        <v>50</v>
      </c>
      <c r="C119" s="119" t="s">
        <v>545</v>
      </c>
      <c r="D119" s="65">
        <v>100</v>
      </c>
      <c r="E119" s="55">
        <f>'вед прил 7'!H813</f>
        <v>33405.5</v>
      </c>
      <c r="F119" s="55">
        <f>'вед прил 7'!I813</f>
        <v>32241.3</v>
      </c>
      <c r="G119" s="55">
        <f>'вед прил 7'!J813</f>
        <v>32241.3</v>
      </c>
    </row>
    <row r="120" spans="1:7" ht="31.2" x14ac:dyDescent="0.3">
      <c r="A120" s="77"/>
      <c r="B120" s="4" t="s">
        <v>19</v>
      </c>
      <c r="C120" s="119" t="s">
        <v>545</v>
      </c>
      <c r="D120" s="65">
        <v>200</v>
      </c>
      <c r="E120" s="55">
        <f>'вед прил 7'!H814</f>
        <v>7077.2999999999993</v>
      </c>
      <c r="F120" s="55">
        <f>'вед прил 7'!I814</f>
        <v>750</v>
      </c>
      <c r="G120" s="55">
        <f>'вед прил 7'!J814</f>
        <v>750</v>
      </c>
    </row>
    <row r="121" spans="1:7" ht="31.2" x14ac:dyDescent="0.3">
      <c r="A121" s="77"/>
      <c r="B121" s="4" t="s">
        <v>107</v>
      </c>
      <c r="C121" s="119" t="s">
        <v>545</v>
      </c>
      <c r="D121" s="65">
        <v>600</v>
      </c>
      <c r="E121" s="55">
        <f>'вед прил 7'!H815</f>
        <v>8250.2000000000007</v>
      </c>
      <c r="F121" s="55">
        <f>'вед прил 7'!I815</f>
        <v>7134.5</v>
      </c>
      <c r="G121" s="55">
        <f>'вед прил 7'!J815</f>
        <v>7206.5</v>
      </c>
    </row>
    <row r="122" spans="1:7" x14ac:dyDescent="0.3">
      <c r="A122" s="77"/>
      <c r="B122" s="4" t="s">
        <v>54</v>
      </c>
      <c r="C122" s="119" t="s">
        <v>545</v>
      </c>
      <c r="D122" s="65">
        <v>800</v>
      </c>
      <c r="E122" s="55">
        <f>'вед прил 7'!H816</f>
        <v>246.2</v>
      </c>
      <c r="F122" s="55">
        <f>'вед прил 7'!I816</f>
        <v>0</v>
      </c>
      <c r="G122" s="55">
        <f>'вед прил 7'!J816</f>
        <v>0</v>
      </c>
    </row>
    <row r="123" spans="1:7" x14ac:dyDescent="0.3">
      <c r="A123" s="77"/>
      <c r="B123" s="4" t="s">
        <v>558</v>
      </c>
      <c r="C123" s="119" t="s">
        <v>559</v>
      </c>
      <c r="D123" s="65"/>
      <c r="E123" s="55">
        <f>E125+E126+E124+E127</f>
        <v>10300</v>
      </c>
      <c r="F123" s="55">
        <f>F125+F126+F124+F127</f>
        <v>10000</v>
      </c>
      <c r="G123" s="55">
        <f>G125+G126+G124+G127</f>
        <v>10000</v>
      </c>
    </row>
    <row r="124" spans="1:7" ht="46.8" x14ac:dyDescent="0.3">
      <c r="A124" s="77"/>
      <c r="B124" s="4" t="s">
        <v>50</v>
      </c>
      <c r="C124" s="119" t="s">
        <v>559</v>
      </c>
      <c r="D124" s="65">
        <v>100</v>
      </c>
      <c r="E124" s="55">
        <f>'вед прил 7'!H818</f>
        <v>1100</v>
      </c>
      <c r="F124" s="55">
        <f>'вед прил 7'!I818</f>
        <v>1100</v>
      </c>
      <c r="G124" s="55">
        <f>'вед прил 7'!J818</f>
        <v>1100</v>
      </c>
    </row>
    <row r="125" spans="1:7" ht="31.2" x14ac:dyDescent="0.3">
      <c r="A125" s="77"/>
      <c r="B125" s="4" t="s">
        <v>19</v>
      </c>
      <c r="C125" s="119" t="s">
        <v>559</v>
      </c>
      <c r="D125" s="65">
        <v>200</v>
      </c>
      <c r="E125" s="55">
        <f>'вед прил 7'!H819</f>
        <v>7700</v>
      </c>
      <c r="F125" s="55">
        <f>'вед прил 7'!I819</f>
        <v>7900</v>
      </c>
      <c r="G125" s="55">
        <f>'вед прил 7'!J819</f>
        <v>7900</v>
      </c>
    </row>
    <row r="126" spans="1:7" x14ac:dyDescent="0.3">
      <c r="A126" s="77"/>
      <c r="B126" s="4" t="s">
        <v>20</v>
      </c>
      <c r="C126" s="119" t="s">
        <v>559</v>
      </c>
      <c r="D126" s="65">
        <v>300</v>
      </c>
      <c r="E126" s="55">
        <f>'вед прил 7'!H820</f>
        <v>1500</v>
      </c>
      <c r="F126" s="55">
        <f>'вед прил 7'!I820</f>
        <v>1000</v>
      </c>
      <c r="G126" s="55">
        <f>'вед прил 7'!J820</f>
        <v>1000</v>
      </c>
    </row>
    <row r="127" spans="1:7" ht="31.2" hidden="1" outlineLevel="1" x14ac:dyDescent="0.3">
      <c r="A127" s="77"/>
      <c r="B127" s="4" t="s">
        <v>107</v>
      </c>
      <c r="C127" s="119" t="s">
        <v>559</v>
      </c>
      <c r="D127" s="65">
        <v>600</v>
      </c>
      <c r="E127" s="55">
        <f>'вед прил 7'!H821</f>
        <v>0</v>
      </c>
      <c r="F127" s="55">
        <f>'вед прил 7'!I821</f>
        <v>0</v>
      </c>
      <c r="G127" s="55">
        <f>'вед прил 7'!J821</f>
        <v>0</v>
      </c>
    </row>
    <row r="128" spans="1:7" collapsed="1" x14ac:dyDescent="0.3">
      <c r="A128" s="117">
        <v>2</v>
      </c>
      <c r="B128" s="122" t="s">
        <v>12</v>
      </c>
      <c r="C128" s="123" t="s">
        <v>13</v>
      </c>
      <c r="D128" s="123"/>
      <c r="E128" s="58">
        <f>E129</f>
        <v>71331.3</v>
      </c>
      <c r="F128" s="58">
        <f>F129</f>
        <v>73761.8</v>
      </c>
      <c r="G128" s="58">
        <f>G129</f>
        <v>75195.5</v>
      </c>
    </row>
    <row r="129" spans="1:7" ht="37.950000000000003" customHeight="1" x14ac:dyDescent="0.3">
      <c r="A129" s="120"/>
      <c r="B129" s="4" t="s">
        <v>14</v>
      </c>
      <c r="C129" s="124" t="s">
        <v>15</v>
      </c>
      <c r="D129" s="124"/>
      <c r="E129" s="55">
        <f>E130+E141+E148</f>
        <v>71331.3</v>
      </c>
      <c r="F129" s="55">
        <f>F130+F141+F148</f>
        <v>73761.8</v>
      </c>
      <c r="G129" s="55">
        <f>G130+G141+G148</f>
        <v>75195.5</v>
      </c>
    </row>
    <row r="130" spans="1:7" ht="55.95" customHeight="1" x14ac:dyDescent="0.3">
      <c r="A130" s="120"/>
      <c r="B130" s="5" t="s">
        <v>16</v>
      </c>
      <c r="C130" s="124" t="s">
        <v>17</v>
      </c>
      <c r="D130" s="124"/>
      <c r="E130" s="55">
        <f>E131+E134+E136+E139</f>
        <v>55563.5</v>
      </c>
      <c r="F130" s="55">
        <f>F131+F134+F136+F139</f>
        <v>57569.1</v>
      </c>
      <c r="G130" s="55">
        <f>G131+G134+G136+G139</f>
        <v>59002.8</v>
      </c>
    </row>
    <row r="131" spans="1:7" ht="78" x14ac:dyDescent="0.3">
      <c r="A131" s="120"/>
      <c r="B131" s="4" t="s">
        <v>18</v>
      </c>
      <c r="C131" s="119" t="s">
        <v>743</v>
      </c>
      <c r="D131" s="65"/>
      <c r="E131" s="55">
        <f>E132+E133</f>
        <v>34461.9</v>
      </c>
      <c r="F131" s="55">
        <f>F132+F133</f>
        <v>35841.199999999997</v>
      </c>
      <c r="G131" s="55">
        <f>G132+G133</f>
        <v>37274.9</v>
      </c>
    </row>
    <row r="132" spans="1:7" ht="31.2" x14ac:dyDescent="0.3">
      <c r="A132" s="120"/>
      <c r="B132" s="4" t="s">
        <v>19</v>
      </c>
      <c r="C132" s="119" t="s">
        <v>743</v>
      </c>
      <c r="D132" s="65">
        <v>200</v>
      </c>
      <c r="E132" s="55">
        <f>'вед прил 7'!H439</f>
        <v>500</v>
      </c>
      <c r="F132" s="55">
        <f>'вед прил 7'!I439</f>
        <v>500</v>
      </c>
      <c r="G132" s="55">
        <f>'вед прил 7'!J439</f>
        <v>500</v>
      </c>
    </row>
    <row r="133" spans="1:7" x14ac:dyDescent="0.3">
      <c r="A133" s="120"/>
      <c r="B133" s="4" t="s">
        <v>20</v>
      </c>
      <c r="C133" s="119" t="s">
        <v>743</v>
      </c>
      <c r="D133" s="65">
        <v>300</v>
      </c>
      <c r="E133" s="55">
        <f>'вед прил 7'!H440</f>
        <v>33961.9</v>
      </c>
      <c r="F133" s="55">
        <f>'вед прил 7'!I440</f>
        <v>35341.199999999997</v>
      </c>
      <c r="G133" s="55">
        <f>'вед прил 7'!J440</f>
        <v>36774.9</v>
      </c>
    </row>
    <row r="134" spans="1:7" ht="46.8" x14ac:dyDescent="0.3">
      <c r="A134" s="120"/>
      <c r="B134" s="4" t="s">
        <v>21</v>
      </c>
      <c r="C134" s="119" t="s">
        <v>744</v>
      </c>
      <c r="D134" s="65"/>
      <c r="E134" s="55">
        <f>E135</f>
        <v>21101.599999999999</v>
      </c>
      <c r="F134" s="55">
        <f>F135</f>
        <v>21727.9</v>
      </c>
      <c r="G134" s="55">
        <f>G135</f>
        <v>21727.9</v>
      </c>
    </row>
    <row r="135" spans="1:7" x14ac:dyDescent="0.3">
      <c r="A135" s="120"/>
      <c r="B135" s="4" t="s">
        <v>20</v>
      </c>
      <c r="C135" s="119" t="s">
        <v>744</v>
      </c>
      <c r="D135" s="65">
        <v>300</v>
      </c>
      <c r="E135" s="55">
        <f>'вед прил 7'!H442</f>
        <v>21101.599999999999</v>
      </c>
      <c r="F135" s="55">
        <f>'вед прил 7'!I442</f>
        <v>21727.9</v>
      </c>
      <c r="G135" s="55">
        <f>'вед прил 7'!J442</f>
        <v>21727.9</v>
      </c>
    </row>
    <row r="136" spans="1:7" ht="46.8" hidden="1" outlineLevel="1" x14ac:dyDescent="0.3">
      <c r="A136" s="120"/>
      <c r="B136" s="4" t="s">
        <v>22</v>
      </c>
      <c r="C136" s="119" t="s">
        <v>23</v>
      </c>
      <c r="D136" s="65"/>
      <c r="E136" s="55">
        <f>E137+E138</f>
        <v>0</v>
      </c>
      <c r="F136" s="55">
        <f>F137+F138</f>
        <v>0</v>
      </c>
      <c r="G136" s="55">
        <f>G137+G138</f>
        <v>0</v>
      </c>
    </row>
    <row r="137" spans="1:7" ht="31.2" hidden="1" outlineLevel="1" x14ac:dyDescent="0.3">
      <c r="A137" s="120"/>
      <c r="B137" s="4" t="s">
        <v>19</v>
      </c>
      <c r="C137" s="119" t="s">
        <v>23</v>
      </c>
      <c r="D137" s="65">
        <v>200</v>
      </c>
      <c r="E137" s="55">
        <f>'вед прил 7'!H444</f>
        <v>0</v>
      </c>
      <c r="F137" s="55">
        <f>'вед прил 7'!I444</f>
        <v>0</v>
      </c>
      <c r="G137" s="55">
        <f>'вед прил 7'!J444</f>
        <v>0</v>
      </c>
    </row>
    <row r="138" spans="1:7" hidden="1" outlineLevel="1" x14ac:dyDescent="0.3">
      <c r="A138" s="120"/>
      <c r="B138" s="4" t="s">
        <v>20</v>
      </c>
      <c r="C138" s="119" t="s">
        <v>23</v>
      </c>
      <c r="D138" s="65">
        <v>300</v>
      </c>
      <c r="E138" s="55">
        <f>'вед прил 7'!H445</f>
        <v>0</v>
      </c>
      <c r="F138" s="55">
        <f>'вед прил 7'!I445</f>
        <v>0</v>
      </c>
      <c r="G138" s="55">
        <f>'вед прил 7'!J445</f>
        <v>0</v>
      </c>
    </row>
    <row r="139" spans="1:7" ht="62.4" hidden="1" outlineLevel="1" x14ac:dyDescent="0.3">
      <c r="A139" s="120"/>
      <c r="B139" s="4" t="s">
        <v>24</v>
      </c>
      <c r="C139" s="119" t="s">
        <v>25</v>
      </c>
      <c r="D139" s="65"/>
      <c r="E139" s="55">
        <f>E140</f>
        <v>0</v>
      </c>
      <c r="F139" s="55">
        <f>F140</f>
        <v>0</v>
      </c>
      <c r="G139" s="55">
        <f>G140</f>
        <v>0</v>
      </c>
    </row>
    <row r="140" spans="1:7" hidden="1" outlineLevel="1" x14ac:dyDescent="0.3">
      <c r="A140" s="120"/>
      <c r="B140" s="4" t="s">
        <v>20</v>
      </c>
      <c r="C140" s="119" t="s">
        <v>25</v>
      </c>
      <c r="D140" s="65">
        <v>300</v>
      </c>
      <c r="E140" s="55">
        <f>'вед прил 7'!H447</f>
        <v>0</v>
      </c>
      <c r="F140" s="55">
        <f>'вед прил 7'!I447</f>
        <v>0</v>
      </c>
      <c r="G140" s="55">
        <f>'вед прил 7'!J447</f>
        <v>0</v>
      </c>
    </row>
    <row r="141" spans="1:7" ht="31.2" collapsed="1" x14ac:dyDescent="0.3">
      <c r="A141" s="77"/>
      <c r="B141" s="5" t="s">
        <v>64</v>
      </c>
      <c r="C141" s="119" t="s">
        <v>65</v>
      </c>
      <c r="D141" s="65"/>
      <c r="E141" s="55">
        <f>E142+E145</f>
        <v>11662.999999999998</v>
      </c>
      <c r="F141" s="55">
        <f>F142+F145</f>
        <v>11975.5</v>
      </c>
      <c r="G141" s="55">
        <f>G142+G145</f>
        <v>11975.5</v>
      </c>
    </row>
    <row r="142" spans="1:7" ht="46.8" x14ac:dyDescent="0.3">
      <c r="A142" s="77"/>
      <c r="B142" s="4" t="s">
        <v>67</v>
      </c>
      <c r="C142" s="119" t="s">
        <v>734</v>
      </c>
      <c r="D142" s="65"/>
      <c r="E142" s="55">
        <f>E143+E144</f>
        <v>756</v>
      </c>
      <c r="F142" s="55">
        <f>F143+F144</f>
        <v>776</v>
      </c>
      <c r="G142" s="55">
        <f>G143+G144</f>
        <v>776</v>
      </c>
    </row>
    <row r="143" spans="1:7" ht="46.8" x14ac:dyDescent="0.3">
      <c r="A143" s="77"/>
      <c r="B143" s="4" t="s">
        <v>50</v>
      </c>
      <c r="C143" s="119" t="s">
        <v>734</v>
      </c>
      <c r="D143" s="65">
        <v>100</v>
      </c>
      <c r="E143" s="55">
        <f>'вед прил 7'!H44</f>
        <v>756</v>
      </c>
      <c r="F143" s="55">
        <f>'вед прил 7'!I44</f>
        <v>760.9</v>
      </c>
      <c r="G143" s="55">
        <f>'вед прил 7'!J44</f>
        <v>760.9</v>
      </c>
    </row>
    <row r="144" spans="1:7" ht="31.2" x14ac:dyDescent="0.3">
      <c r="A144" s="77"/>
      <c r="B144" s="4" t="s">
        <v>19</v>
      </c>
      <c r="C144" s="119" t="s">
        <v>734</v>
      </c>
      <c r="D144" s="65">
        <v>200</v>
      </c>
      <c r="E144" s="55">
        <f>'вед прил 7'!H45</f>
        <v>0</v>
      </c>
      <c r="F144" s="55">
        <f>'вед прил 7'!I45</f>
        <v>15.1</v>
      </c>
      <c r="G144" s="55">
        <f>'вед прил 7'!J45</f>
        <v>15.1</v>
      </c>
    </row>
    <row r="145" spans="1:7" ht="46.8" x14ac:dyDescent="0.3">
      <c r="A145" s="77"/>
      <c r="B145" s="5" t="s">
        <v>66</v>
      </c>
      <c r="C145" s="119" t="s">
        <v>735</v>
      </c>
      <c r="D145" s="65"/>
      <c r="E145" s="55">
        <f>E146+E147</f>
        <v>10906.999999999998</v>
      </c>
      <c r="F145" s="55">
        <f>F146+F147</f>
        <v>11199.5</v>
      </c>
      <c r="G145" s="55">
        <f>G146+G147</f>
        <v>11199.5</v>
      </c>
    </row>
    <row r="146" spans="1:7" ht="46.8" x14ac:dyDescent="0.3">
      <c r="A146" s="77"/>
      <c r="B146" s="4" t="s">
        <v>50</v>
      </c>
      <c r="C146" s="119" t="s">
        <v>735</v>
      </c>
      <c r="D146" s="65">
        <v>100</v>
      </c>
      <c r="E146" s="55">
        <f>'вед прил 7'!H47</f>
        <v>10347.199999999999</v>
      </c>
      <c r="F146" s="55">
        <f>'вед прил 7'!I47</f>
        <v>10146.299999999999</v>
      </c>
      <c r="G146" s="55">
        <f>'вед прил 7'!J47</f>
        <v>10146.299999999999</v>
      </c>
    </row>
    <row r="147" spans="1:7" ht="31.2" x14ac:dyDescent="0.3">
      <c r="A147" s="77"/>
      <c r="B147" s="4" t="s">
        <v>19</v>
      </c>
      <c r="C147" s="119" t="s">
        <v>735</v>
      </c>
      <c r="D147" s="65">
        <v>200</v>
      </c>
      <c r="E147" s="55">
        <f>'вед прил 7'!H48</f>
        <v>559.80000000000007</v>
      </c>
      <c r="F147" s="55">
        <f>'вед прил 7'!I48</f>
        <v>1053.2</v>
      </c>
      <c r="G147" s="55">
        <f>'вед прил 7'!J48</f>
        <v>1053.2</v>
      </c>
    </row>
    <row r="148" spans="1:7" x14ac:dyDescent="0.3">
      <c r="A148" s="77"/>
      <c r="B148" s="96" t="s">
        <v>68</v>
      </c>
      <c r="C148" s="67" t="s">
        <v>69</v>
      </c>
      <c r="D148" s="56"/>
      <c r="E148" s="55">
        <f>E149</f>
        <v>4104.8</v>
      </c>
      <c r="F148" s="55">
        <f>F149</f>
        <v>4217.2</v>
      </c>
      <c r="G148" s="55">
        <f>G149</f>
        <v>4217.2</v>
      </c>
    </row>
    <row r="149" spans="1:7" ht="46.8" x14ac:dyDescent="0.3">
      <c r="A149" s="77"/>
      <c r="B149" s="4" t="s">
        <v>70</v>
      </c>
      <c r="C149" s="67" t="s">
        <v>736</v>
      </c>
      <c r="D149" s="56"/>
      <c r="E149" s="55">
        <f>E150+E151</f>
        <v>4104.8</v>
      </c>
      <c r="F149" s="55">
        <f>F150+F151</f>
        <v>4217.2</v>
      </c>
      <c r="G149" s="55">
        <f>G150+G151</f>
        <v>4217.2</v>
      </c>
    </row>
    <row r="150" spans="1:7" ht="46.8" x14ac:dyDescent="0.3">
      <c r="A150" s="77"/>
      <c r="B150" s="4" t="s">
        <v>50</v>
      </c>
      <c r="C150" s="67" t="s">
        <v>736</v>
      </c>
      <c r="D150" s="56">
        <v>100</v>
      </c>
      <c r="E150" s="55">
        <f>'вед прил 7'!H51</f>
        <v>3904.7999999999997</v>
      </c>
      <c r="F150" s="55">
        <f>'вед прил 7'!I51</f>
        <v>3893.1</v>
      </c>
      <c r="G150" s="55">
        <f>'вед прил 7'!J51</f>
        <v>3893.1</v>
      </c>
    </row>
    <row r="151" spans="1:7" ht="31.2" x14ac:dyDescent="0.3">
      <c r="A151" s="77"/>
      <c r="B151" s="4" t="s">
        <v>19</v>
      </c>
      <c r="C151" s="67" t="s">
        <v>736</v>
      </c>
      <c r="D151" s="56">
        <v>200</v>
      </c>
      <c r="E151" s="55">
        <f>'вед прил 7'!H52</f>
        <v>200.00000000000003</v>
      </c>
      <c r="F151" s="55">
        <f>'вед прил 7'!I52</f>
        <v>324.10000000000002</v>
      </c>
      <c r="G151" s="55">
        <f>'вед прил 7'!J52</f>
        <v>324.10000000000002</v>
      </c>
    </row>
    <row r="152" spans="1:7" x14ac:dyDescent="0.3">
      <c r="A152" s="117">
        <v>3</v>
      </c>
      <c r="B152" s="61" t="s">
        <v>472</v>
      </c>
      <c r="C152" s="118" t="s">
        <v>473</v>
      </c>
      <c r="D152" s="87"/>
      <c r="E152" s="58">
        <f>E153</f>
        <v>828.5</v>
      </c>
      <c r="F152" s="58">
        <f>F153</f>
        <v>0</v>
      </c>
      <c r="G152" s="58">
        <f>G153</f>
        <v>0</v>
      </c>
    </row>
    <row r="153" spans="1:7" x14ac:dyDescent="0.3">
      <c r="A153" s="77"/>
      <c r="B153" s="4" t="s">
        <v>474</v>
      </c>
      <c r="C153" s="119" t="s">
        <v>475</v>
      </c>
      <c r="D153" s="56"/>
      <c r="E153" s="55">
        <f>E154</f>
        <v>828.5</v>
      </c>
      <c r="F153" s="55">
        <f t="shared" ref="F153:G155" si="11">F154</f>
        <v>0</v>
      </c>
      <c r="G153" s="55">
        <f t="shared" si="11"/>
        <v>0</v>
      </c>
    </row>
    <row r="154" spans="1:7" ht="46.8" x14ac:dyDescent="0.3">
      <c r="A154" s="77"/>
      <c r="B154" s="4" t="s">
        <v>476</v>
      </c>
      <c r="C154" s="119" t="s">
        <v>477</v>
      </c>
      <c r="D154" s="56"/>
      <c r="E154" s="55">
        <f>E155</f>
        <v>828.5</v>
      </c>
      <c r="F154" s="55">
        <f t="shared" si="11"/>
        <v>0</v>
      </c>
      <c r="G154" s="55">
        <f t="shared" si="11"/>
        <v>0</v>
      </c>
    </row>
    <row r="155" spans="1:7" x14ac:dyDescent="0.3">
      <c r="A155" s="77"/>
      <c r="B155" s="4" t="s">
        <v>462</v>
      </c>
      <c r="C155" s="119" t="s">
        <v>478</v>
      </c>
      <c r="D155" s="56"/>
      <c r="E155" s="55">
        <f>E156</f>
        <v>828.5</v>
      </c>
      <c r="F155" s="55">
        <f>F156</f>
        <v>0</v>
      </c>
      <c r="G155" s="55">
        <f t="shared" si="11"/>
        <v>0</v>
      </c>
    </row>
    <row r="156" spans="1:7" ht="31.2" x14ac:dyDescent="0.3">
      <c r="A156" s="77"/>
      <c r="B156" s="4" t="s">
        <v>107</v>
      </c>
      <c r="C156" s="119" t="s">
        <v>478</v>
      </c>
      <c r="D156" s="56">
        <v>600</v>
      </c>
      <c r="E156" s="55">
        <f>'вед прил 7'!H1040</f>
        <v>828.5</v>
      </c>
      <c r="F156" s="55">
        <f>'вед прил 7'!I1040</f>
        <v>0</v>
      </c>
      <c r="G156" s="55">
        <f>'вед прил 7'!J1040</f>
        <v>0</v>
      </c>
    </row>
    <row r="157" spans="1:7" x14ac:dyDescent="0.3">
      <c r="A157" s="117">
        <v>3</v>
      </c>
      <c r="B157" s="61" t="s">
        <v>26</v>
      </c>
      <c r="C157" s="118" t="s">
        <v>27</v>
      </c>
      <c r="D157" s="84"/>
      <c r="E157" s="58">
        <f>E158+E169+E183+E174+E179+E204</f>
        <v>97231.2</v>
      </c>
      <c r="F157" s="58">
        <f>F158+F169+F183+F174+F179+F204</f>
        <v>78412.800000000003</v>
      </c>
      <c r="G157" s="58">
        <f>G158+G169+G183+G174+G179+G204</f>
        <v>82002.600000000006</v>
      </c>
    </row>
    <row r="158" spans="1:7" ht="31.2" x14ac:dyDescent="0.3">
      <c r="A158" s="77"/>
      <c r="B158" s="4" t="s">
        <v>546</v>
      </c>
      <c r="C158" s="119" t="s">
        <v>547</v>
      </c>
      <c r="D158" s="65"/>
      <c r="E158" s="55">
        <f>E159</f>
        <v>20444.2</v>
      </c>
      <c r="F158" s="55">
        <f>F159</f>
        <v>20804</v>
      </c>
      <c r="G158" s="55">
        <f>G159</f>
        <v>21176.5</v>
      </c>
    </row>
    <row r="159" spans="1:7" x14ac:dyDescent="0.3">
      <c r="A159" s="77"/>
      <c r="B159" s="5" t="s">
        <v>548</v>
      </c>
      <c r="C159" s="119" t="s">
        <v>549</v>
      </c>
      <c r="D159" s="65"/>
      <c r="E159" s="55">
        <f>E163+E160+E167+E164</f>
        <v>20444.2</v>
      </c>
      <c r="F159" s="55">
        <f>F163+F160+F167</f>
        <v>20804</v>
      </c>
      <c r="G159" s="55">
        <f>G163+G160+G167</f>
        <v>21176.5</v>
      </c>
    </row>
    <row r="160" spans="1:7" x14ac:dyDescent="0.3">
      <c r="A160" s="77"/>
      <c r="B160" s="5" t="s">
        <v>550</v>
      </c>
      <c r="C160" s="119" t="s">
        <v>551</v>
      </c>
      <c r="D160" s="65"/>
      <c r="E160" s="55">
        <f>E161+E162</f>
        <v>7800</v>
      </c>
      <c r="F160" s="55">
        <f>F161+F162</f>
        <v>7800</v>
      </c>
      <c r="G160" s="55">
        <f>G161+G162</f>
        <v>7800</v>
      </c>
    </row>
    <row r="161" spans="1:7" ht="31.2" x14ac:dyDescent="0.3">
      <c r="A161" s="77"/>
      <c r="B161" s="4" t="s">
        <v>19</v>
      </c>
      <c r="C161" s="119" t="s">
        <v>551</v>
      </c>
      <c r="D161" s="65">
        <v>200</v>
      </c>
      <c r="E161" s="55">
        <f>'вед прил 7'!H826</f>
        <v>400</v>
      </c>
      <c r="F161" s="55">
        <f>'вед прил 7'!I826</f>
        <v>400</v>
      </c>
      <c r="G161" s="55">
        <f>'вед прил 7'!J826</f>
        <v>400</v>
      </c>
    </row>
    <row r="162" spans="1:7" ht="31.2" x14ac:dyDescent="0.3">
      <c r="A162" s="77"/>
      <c r="B162" s="4" t="s">
        <v>107</v>
      </c>
      <c r="C162" s="119" t="s">
        <v>551</v>
      </c>
      <c r="D162" s="65">
        <v>600</v>
      </c>
      <c r="E162" s="55">
        <f>'вед прил 7'!H827</f>
        <v>7400</v>
      </c>
      <c r="F162" s="55">
        <f>'вед прил 7'!I827</f>
        <v>7400</v>
      </c>
      <c r="G162" s="55">
        <f>'вед прил 7'!J827</f>
        <v>7400</v>
      </c>
    </row>
    <row r="163" spans="1:7" ht="62.4" x14ac:dyDescent="0.3">
      <c r="A163" s="77"/>
      <c r="B163" s="4" t="s">
        <v>552</v>
      </c>
      <c r="C163" s="119" t="s">
        <v>553</v>
      </c>
      <c r="D163" s="65"/>
      <c r="E163" s="55">
        <f>E166</f>
        <v>8969.5</v>
      </c>
      <c r="F163" s="55">
        <f>F166</f>
        <v>9329.2999999999993</v>
      </c>
      <c r="G163" s="55">
        <f>G166</f>
        <v>9701.7999999999993</v>
      </c>
    </row>
    <row r="164" spans="1:7" ht="31.2" hidden="1" outlineLevel="1" x14ac:dyDescent="0.3">
      <c r="A164" s="77"/>
      <c r="B164" s="4" t="s">
        <v>869</v>
      </c>
      <c r="C164" s="67" t="s">
        <v>870</v>
      </c>
      <c r="D164" s="65"/>
      <c r="E164" s="55">
        <f>E165</f>
        <v>0</v>
      </c>
      <c r="F164" s="55"/>
      <c r="G164" s="55"/>
    </row>
    <row r="165" spans="1:7" ht="31.2" hidden="1" outlineLevel="1" x14ac:dyDescent="0.3">
      <c r="A165" s="77"/>
      <c r="B165" s="4" t="s">
        <v>107</v>
      </c>
      <c r="C165" s="67" t="s">
        <v>870</v>
      </c>
      <c r="D165" s="65">
        <v>600</v>
      </c>
      <c r="E165" s="55">
        <f>'вед прил 7'!H831</f>
        <v>0</v>
      </c>
      <c r="F165" s="55"/>
      <c r="G165" s="55"/>
    </row>
    <row r="166" spans="1:7" ht="31.2" collapsed="1" x14ac:dyDescent="0.3">
      <c r="A166" s="77"/>
      <c r="B166" s="4" t="s">
        <v>107</v>
      </c>
      <c r="C166" s="119" t="s">
        <v>553</v>
      </c>
      <c r="D166" s="65">
        <v>600</v>
      </c>
      <c r="E166" s="55">
        <f>'вед прил 7'!H829</f>
        <v>8969.5</v>
      </c>
      <c r="F166" s="55">
        <f>'вед прил 7'!I829</f>
        <v>9329.2999999999993</v>
      </c>
      <c r="G166" s="55">
        <f>'вед прил 7'!J829</f>
        <v>9701.7999999999993</v>
      </c>
    </row>
    <row r="167" spans="1:7" ht="46.8" x14ac:dyDescent="0.3">
      <c r="A167" s="77"/>
      <c r="B167" s="4" t="s">
        <v>784</v>
      </c>
      <c r="C167" s="119" t="s">
        <v>652</v>
      </c>
      <c r="D167" s="65"/>
      <c r="E167" s="55">
        <f>E168</f>
        <v>3674.7</v>
      </c>
      <c r="F167" s="55">
        <f>F168</f>
        <v>3674.7</v>
      </c>
      <c r="G167" s="55">
        <f>G168</f>
        <v>3674.7</v>
      </c>
    </row>
    <row r="168" spans="1:7" ht="31.2" x14ac:dyDescent="0.3">
      <c r="A168" s="77"/>
      <c r="B168" s="4" t="s">
        <v>107</v>
      </c>
      <c r="C168" s="119" t="s">
        <v>652</v>
      </c>
      <c r="D168" s="65">
        <v>600</v>
      </c>
      <c r="E168" s="55">
        <f>'вед прил 7'!H833</f>
        <v>3674.7</v>
      </c>
      <c r="F168" s="55">
        <f>'вед прил 7'!I833</f>
        <v>3674.7</v>
      </c>
      <c r="G168" s="55">
        <f>'вед прил 7'!J833</f>
        <v>3674.7</v>
      </c>
    </row>
    <row r="169" spans="1:7" x14ac:dyDescent="0.3">
      <c r="A169" s="77"/>
      <c r="B169" s="4" t="s">
        <v>515</v>
      </c>
      <c r="C169" s="119" t="s">
        <v>516</v>
      </c>
      <c r="D169" s="65"/>
      <c r="E169" s="55">
        <f t="shared" ref="E169:G170" si="12">E170</f>
        <v>570</v>
      </c>
      <c r="F169" s="55">
        <f t="shared" si="12"/>
        <v>570</v>
      </c>
      <c r="G169" s="55">
        <f t="shared" si="12"/>
        <v>570</v>
      </c>
    </row>
    <row r="170" spans="1:7" ht="31.2" x14ac:dyDescent="0.3">
      <c r="A170" s="77"/>
      <c r="B170" s="4" t="s">
        <v>517</v>
      </c>
      <c r="C170" s="119" t="s">
        <v>518</v>
      </c>
      <c r="D170" s="65"/>
      <c r="E170" s="55">
        <f t="shared" si="12"/>
        <v>570</v>
      </c>
      <c r="F170" s="55">
        <f t="shared" si="12"/>
        <v>570</v>
      </c>
      <c r="G170" s="55">
        <f t="shared" si="12"/>
        <v>570</v>
      </c>
    </row>
    <row r="171" spans="1:7" ht="31.2" x14ac:dyDescent="0.3">
      <c r="A171" s="77"/>
      <c r="B171" s="4" t="s">
        <v>519</v>
      </c>
      <c r="C171" s="119" t="s">
        <v>520</v>
      </c>
      <c r="D171" s="65"/>
      <c r="E171" s="55">
        <f>E172+E173</f>
        <v>570</v>
      </c>
      <c r="F171" s="55">
        <f>F172+F173</f>
        <v>570</v>
      </c>
      <c r="G171" s="55">
        <f>G172+G173</f>
        <v>570</v>
      </c>
    </row>
    <row r="172" spans="1:7" ht="31.2" x14ac:dyDescent="0.3">
      <c r="A172" s="77"/>
      <c r="B172" s="4" t="s">
        <v>19</v>
      </c>
      <c r="C172" s="119" t="s">
        <v>520</v>
      </c>
      <c r="D172" s="65">
        <v>200</v>
      </c>
      <c r="E172" s="55">
        <f>'вед прил 7'!H837+'вед прил 7'!H1027+'вед прил 7'!H1099</f>
        <v>560</v>
      </c>
      <c r="F172" s="55">
        <f>'вед прил 7'!I837+'вед прил 7'!I1027+'вед прил 7'!I1099</f>
        <v>560</v>
      </c>
      <c r="G172" s="55">
        <f>'вед прил 7'!J837+'вед прил 7'!J1027+'вед прил 7'!J1099</f>
        <v>560</v>
      </c>
    </row>
    <row r="173" spans="1:7" ht="31.2" x14ac:dyDescent="0.3">
      <c r="A173" s="77"/>
      <c r="B173" s="4" t="s">
        <v>107</v>
      </c>
      <c r="C173" s="119" t="s">
        <v>520</v>
      </c>
      <c r="D173" s="65">
        <v>600</v>
      </c>
      <c r="E173" s="55">
        <f>'вед прил 7'!H725+'вед прил 7'!H938</f>
        <v>10</v>
      </c>
      <c r="F173" s="55">
        <f>'вед прил 7'!I725+'вед прил 7'!I938</f>
        <v>10</v>
      </c>
      <c r="G173" s="55">
        <f>'вед прил 7'!J725+'вед прил 7'!J938</f>
        <v>10</v>
      </c>
    </row>
    <row r="174" spans="1:7" x14ac:dyDescent="0.3">
      <c r="A174" s="77"/>
      <c r="B174" s="4" t="s">
        <v>605</v>
      </c>
      <c r="C174" s="119" t="s">
        <v>606</v>
      </c>
      <c r="D174" s="65"/>
      <c r="E174" s="55">
        <f t="shared" ref="E174:G175" si="13">E175</f>
        <v>740</v>
      </c>
      <c r="F174" s="55">
        <f t="shared" si="13"/>
        <v>740</v>
      </c>
      <c r="G174" s="55">
        <f t="shared" si="13"/>
        <v>740</v>
      </c>
    </row>
    <row r="175" spans="1:7" ht="31.2" x14ac:dyDescent="0.3">
      <c r="A175" s="77"/>
      <c r="B175" s="4" t="s">
        <v>607</v>
      </c>
      <c r="C175" s="119" t="s">
        <v>608</v>
      </c>
      <c r="D175" s="65"/>
      <c r="E175" s="55">
        <f t="shared" si="13"/>
        <v>740</v>
      </c>
      <c r="F175" s="55">
        <f t="shared" si="13"/>
        <v>740</v>
      </c>
      <c r="G175" s="55">
        <f t="shared" si="13"/>
        <v>740</v>
      </c>
    </row>
    <row r="176" spans="1:7" x14ac:dyDescent="0.3">
      <c r="A176" s="77"/>
      <c r="B176" s="4" t="s">
        <v>550</v>
      </c>
      <c r="C176" s="119" t="s">
        <v>609</v>
      </c>
      <c r="D176" s="65"/>
      <c r="E176" s="55">
        <f>E178+E177</f>
        <v>740</v>
      </c>
      <c r="F176" s="55">
        <f>F178+F177</f>
        <v>740</v>
      </c>
      <c r="G176" s="55">
        <f>G178+G177</f>
        <v>740</v>
      </c>
    </row>
    <row r="177" spans="1:7" ht="46.8" x14ac:dyDescent="0.3">
      <c r="A177" s="77"/>
      <c r="B177" s="4" t="s">
        <v>50</v>
      </c>
      <c r="C177" s="119" t="s">
        <v>609</v>
      </c>
      <c r="D177" s="65">
        <v>100</v>
      </c>
      <c r="E177" s="55">
        <f>'вед прил 7'!H962</f>
        <v>300</v>
      </c>
      <c r="F177" s="55">
        <f>'вед прил 7'!I962</f>
        <v>300</v>
      </c>
      <c r="G177" s="55">
        <f>'вед прил 7'!J962</f>
        <v>300</v>
      </c>
    </row>
    <row r="178" spans="1:7" ht="31.2" x14ac:dyDescent="0.3">
      <c r="A178" s="77"/>
      <c r="B178" s="4" t="s">
        <v>19</v>
      </c>
      <c r="C178" s="119" t="s">
        <v>609</v>
      </c>
      <c r="D178" s="65">
        <v>200</v>
      </c>
      <c r="E178" s="55">
        <f>'вед прил 7'!H963</f>
        <v>440</v>
      </c>
      <c r="F178" s="55">
        <f>'вед прил 7'!I963</f>
        <v>440</v>
      </c>
      <c r="G178" s="55">
        <f>'вед прил 7'!J963</f>
        <v>440</v>
      </c>
    </row>
    <row r="179" spans="1:7" x14ac:dyDescent="0.3">
      <c r="A179" s="77"/>
      <c r="B179" s="4" t="s">
        <v>716</v>
      </c>
      <c r="C179" s="119" t="s">
        <v>713</v>
      </c>
      <c r="D179" s="65"/>
      <c r="E179" s="55">
        <f t="shared" ref="E179:G181" si="14">E180</f>
        <v>100</v>
      </c>
      <c r="F179" s="55">
        <f t="shared" si="14"/>
        <v>100</v>
      </c>
      <c r="G179" s="55">
        <f t="shared" si="14"/>
        <v>100</v>
      </c>
    </row>
    <row r="180" spans="1:7" x14ac:dyDescent="0.3">
      <c r="A180" s="77"/>
      <c r="B180" s="4" t="s">
        <v>717</v>
      </c>
      <c r="C180" s="119" t="s">
        <v>714</v>
      </c>
      <c r="D180" s="65"/>
      <c r="E180" s="55">
        <f t="shared" si="14"/>
        <v>100</v>
      </c>
      <c r="F180" s="55">
        <f t="shared" si="14"/>
        <v>100</v>
      </c>
      <c r="G180" s="55">
        <f t="shared" si="14"/>
        <v>100</v>
      </c>
    </row>
    <row r="181" spans="1:7" x14ac:dyDescent="0.3">
      <c r="A181" s="77"/>
      <c r="B181" s="4" t="s">
        <v>550</v>
      </c>
      <c r="C181" s="119" t="s">
        <v>715</v>
      </c>
      <c r="D181" s="65"/>
      <c r="E181" s="55">
        <f t="shared" si="14"/>
        <v>100</v>
      </c>
      <c r="F181" s="55">
        <f t="shared" si="14"/>
        <v>100</v>
      </c>
      <c r="G181" s="55">
        <f t="shared" si="14"/>
        <v>100</v>
      </c>
    </row>
    <row r="182" spans="1:7" ht="31.2" x14ac:dyDescent="0.3">
      <c r="A182" s="77"/>
      <c r="B182" s="4" t="s">
        <v>107</v>
      </c>
      <c r="C182" s="119" t="s">
        <v>715</v>
      </c>
      <c r="D182" s="65">
        <v>600</v>
      </c>
      <c r="E182" s="55">
        <f>'вед прил 7'!H902</f>
        <v>100</v>
      </c>
      <c r="F182" s="55">
        <f>'вед прил 7'!I902</f>
        <v>100</v>
      </c>
      <c r="G182" s="55">
        <f>'вед прил 7'!J902</f>
        <v>100</v>
      </c>
    </row>
    <row r="183" spans="1:7" x14ac:dyDescent="0.3">
      <c r="A183" s="77"/>
      <c r="B183" s="4" t="s">
        <v>28</v>
      </c>
      <c r="C183" s="119" t="s">
        <v>29</v>
      </c>
      <c r="D183" s="65"/>
      <c r="E183" s="55">
        <f>E184</f>
        <v>75177</v>
      </c>
      <c r="F183" s="55">
        <f t="shared" ref="F183:G183" si="15">F184</f>
        <v>55898.8</v>
      </c>
      <c r="G183" s="55">
        <f t="shared" si="15"/>
        <v>59116.100000000006</v>
      </c>
    </row>
    <row r="184" spans="1:7" ht="31.2" x14ac:dyDescent="0.3">
      <c r="A184" s="77"/>
      <c r="B184" s="5" t="s">
        <v>653</v>
      </c>
      <c r="C184" s="119" t="s">
        <v>31</v>
      </c>
      <c r="D184" s="65"/>
      <c r="E184" s="55">
        <f>E187+E193+E201+E189+E185+E196+E191+E198</f>
        <v>75177</v>
      </c>
      <c r="F184" s="55">
        <f t="shared" ref="F184:G184" si="16">F187+F193+F201+F189+F185+F196+F191+F198</f>
        <v>55898.8</v>
      </c>
      <c r="G184" s="55">
        <f t="shared" si="16"/>
        <v>59116.100000000006</v>
      </c>
    </row>
    <row r="185" spans="1:7" ht="78" hidden="1" outlineLevel="1" x14ac:dyDescent="0.3">
      <c r="A185" s="77"/>
      <c r="B185" s="5" t="s">
        <v>32</v>
      </c>
      <c r="C185" s="119" t="s">
        <v>33</v>
      </c>
      <c r="D185" s="65"/>
      <c r="E185" s="55">
        <f>E186</f>
        <v>0</v>
      </c>
      <c r="F185" s="55">
        <f>F186</f>
        <v>0</v>
      </c>
      <c r="G185" s="55">
        <f>G186</f>
        <v>0</v>
      </c>
    </row>
    <row r="186" spans="1:7" ht="31.2" hidden="1" outlineLevel="1" x14ac:dyDescent="0.3">
      <c r="A186" s="77"/>
      <c r="B186" s="5" t="s">
        <v>34</v>
      </c>
      <c r="C186" s="119" t="s">
        <v>33</v>
      </c>
      <c r="D186" s="65">
        <v>400</v>
      </c>
      <c r="E186" s="55">
        <f>'вед прил 7'!H452</f>
        <v>0</v>
      </c>
      <c r="F186" s="55">
        <f>'вед прил 7'!I452</f>
        <v>0</v>
      </c>
      <c r="G186" s="55">
        <f>'вед прил 7'!J452</f>
        <v>0</v>
      </c>
    </row>
    <row r="187" spans="1:7" ht="78" collapsed="1" x14ac:dyDescent="0.3">
      <c r="A187" s="77"/>
      <c r="B187" s="4" t="s">
        <v>916</v>
      </c>
      <c r="C187" s="119" t="s">
        <v>742</v>
      </c>
      <c r="D187" s="65"/>
      <c r="E187" s="55">
        <f>E188</f>
        <v>153.19999999999999</v>
      </c>
      <c r="F187" s="55">
        <f>F188</f>
        <v>153.19999999999999</v>
      </c>
      <c r="G187" s="55">
        <f>G188</f>
        <v>153.19999999999999</v>
      </c>
    </row>
    <row r="188" spans="1:7" ht="31.2" x14ac:dyDescent="0.3">
      <c r="A188" s="77"/>
      <c r="B188" s="4" t="s">
        <v>19</v>
      </c>
      <c r="C188" s="119" t="s">
        <v>742</v>
      </c>
      <c r="D188" s="65">
        <v>200</v>
      </c>
      <c r="E188" s="55">
        <f>'вед прил 7'!H377</f>
        <v>153.19999999999999</v>
      </c>
      <c r="F188" s="55">
        <f>'вед прил 7'!I377</f>
        <v>153.19999999999999</v>
      </c>
      <c r="G188" s="55">
        <f>'вед прил 7'!J377</f>
        <v>153.19999999999999</v>
      </c>
    </row>
    <row r="189" spans="1:7" ht="156" hidden="1" outlineLevel="1" x14ac:dyDescent="0.3">
      <c r="A189" s="77"/>
      <c r="B189" s="5" t="s">
        <v>703</v>
      </c>
      <c r="C189" s="119" t="s">
        <v>745</v>
      </c>
      <c r="D189" s="65"/>
      <c r="E189" s="55">
        <f>E190</f>
        <v>0</v>
      </c>
      <c r="F189" s="55">
        <f>F190</f>
        <v>0</v>
      </c>
      <c r="G189" s="55">
        <f>G190</f>
        <v>0</v>
      </c>
    </row>
    <row r="190" spans="1:7" hidden="1" outlineLevel="1" x14ac:dyDescent="0.3">
      <c r="A190" s="77"/>
      <c r="B190" s="5" t="s">
        <v>20</v>
      </c>
      <c r="C190" s="119" t="s">
        <v>745</v>
      </c>
      <c r="D190" s="65">
        <v>300</v>
      </c>
      <c r="E190" s="55">
        <f>'вед прил 7'!H454</f>
        <v>0</v>
      </c>
      <c r="F190" s="55">
        <f>'вед прил 7'!I454</f>
        <v>0</v>
      </c>
      <c r="G190" s="55">
        <f>'вед прил 7'!J454</f>
        <v>0</v>
      </c>
    </row>
    <row r="191" spans="1:7" ht="93.6" hidden="1" outlineLevel="1" x14ac:dyDescent="0.3">
      <c r="A191" s="77"/>
      <c r="B191" s="4" t="s">
        <v>35</v>
      </c>
      <c r="C191" s="66" t="s">
        <v>746</v>
      </c>
      <c r="D191" s="56"/>
      <c r="E191" s="55">
        <f>E192</f>
        <v>0</v>
      </c>
      <c r="F191" s="55">
        <f>F192</f>
        <v>0</v>
      </c>
      <c r="G191" s="55">
        <f>G192</f>
        <v>0</v>
      </c>
    </row>
    <row r="192" spans="1:7" hidden="1" outlineLevel="1" x14ac:dyDescent="0.3">
      <c r="A192" s="77"/>
      <c r="B192" s="4" t="s">
        <v>20</v>
      </c>
      <c r="C192" s="66" t="s">
        <v>746</v>
      </c>
      <c r="D192" s="56">
        <v>300</v>
      </c>
      <c r="E192" s="55">
        <f>'вед прил 7'!H456</f>
        <v>0</v>
      </c>
      <c r="F192" s="55">
        <f>'вед прил 7'!I456</f>
        <v>0</v>
      </c>
      <c r="G192" s="55">
        <f>'вед прил 7'!J456</f>
        <v>0</v>
      </c>
    </row>
    <row r="193" spans="1:7" ht="140.4" collapsed="1" x14ac:dyDescent="0.3">
      <c r="A193" s="77"/>
      <c r="B193" s="4" t="s">
        <v>738</v>
      </c>
      <c r="C193" s="119" t="s">
        <v>737</v>
      </c>
      <c r="D193" s="65"/>
      <c r="E193" s="55">
        <f>E194+E195</f>
        <v>1025.8</v>
      </c>
      <c r="F193" s="55">
        <f>F194+F195</f>
        <v>1051.4000000000001</v>
      </c>
      <c r="G193" s="55">
        <f>G194+G195</f>
        <v>1051.4000000000001</v>
      </c>
    </row>
    <row r="194" spans="1:7" ht="46.8" x14ac:dyDescent="0.3">
      <c r="A194" s="77"/>
      <c r="B194" s="4" t="s">
        <v>50</v>
      </c>
      <c r="C194" s="119" t="s">
        <v>737</v>
      </c>
      <c r="D194" s="65">
        <v>100</v>
      </c>
      <c r="E194" s="55">
        <f>'вед прил 7'!H57</f>
        <v>1025.8</v>
      </c>
      <c r="F194" s="55">
        <f>'вед прил 7'!I57</f>
        <v>1020.2</v>
      </c>
      <c r="G194" s="55">
        <f>'вед прил 7'!J57</f>
        <v>1020.2</v>
      </c>
    </row>
    <row r="195" spans="1:7" ht="31.2" x14ac:dyDescent="0.3">
      <c r="A195" s="77"/>
      <c r="B195" s="4" t="s">
        <v>19</v>
      </c>
      <c r="C195" s="119" t="s">
        <v>737</v>
      </c>
      <c r="D195" s="65">
        <v>200</v>
      </c>
      <c r="E195" s="55">
        <f>'вед прил 7'!H58</f>
        <v>0</v>
      </c>
      <c r="F195" s="55">
        <f>'вед прил 7'!I58</f>
        <v>31.2</v>
      </c>
      <c r="G195" s="55">
        <f>'вед прил 7'!J58</f>
        <v>31.2</v>
      </c>
    </row>
    <row r="196" spans="1:7" ht="62.4" x14ac:dyDescent="0.3">
      <c r="A196" s="77"/>
      <c r="B196" s="4" t="s">
        <v>902</v>
      </c>
      <c r="C196" s="119" t="s">
        <v>691</v>
      </c>
      <c r="D196" s="65"/>
      <c r="E196" s="55">
        <f>E197</f>
        <v>19285.2</v>
      </c>
      <c r="F196" s="55">
        <f>F197</f>
        <v>9642.6</v>
      </c>
      <c r="G196" s="55">
        <f>G197</f>
        <v>9642.6</v>
      </c>
    </row>
    <row r="197" spans="1:7" ht="31.2" x14ac:dyDescent="0.3">
      <c r="A197" s="77"/>
      <c r="B197" s="4" t="s">
        <v>34</v>
      </c>
      <c r="C197" s="119" t="s">
        <v>691</v>
      </c>
      <c r="D197" s="65">
        <v>400</v>
      </c>
      <c r="E197" s="55">
        <f>'вед прил 7'!H458</f>
        <v>19285.2</v>
      </c>
      <c r="F197" s="55">
        <f>'вед прил 7'!I458</f>
        <v>9642.6</v>
      </c>
      <c r="G197" s="55">
        <f>'вед прил 7'!J458</f>
        <v>9642.6</v>
      </c>
    </row>
    <row r="198" spans="1:7" ht="62.4" x14ac:dyDescent="0.3">
      <c r="A198" s="77"/>
      <c r="B198" s="4" t="s">
        <v>902</v>
      </c>
      <c r="C198" s="119" t="s">
        <v>886</v>
      </c>
      <c r="D198" s="65"/>
      <c r="E198" s="55">
        <f>E199+E200</f>
        <v>54712.800000000003</v>
      </c>
      <c r="F198" s="55">
        <f>F199+F200</f>
        <v>45051.6</v>
      </c>
      <c r="G198" s="55">
        <f>G199+G200</f>
        <v>48268.9</v>
      </c>
    </row>
    <row r="199" spans="1:7" ht="34.5" customHeight="1" x14ac:dyDescent="0.3">
      <c r="A199" s="77"/>
      <c r="B199" s="4" t="s">
        <v>19</v>
      </c>
      <c r="C199" s="119" t="s">
        <v>886</v>
      </c>
      <c r="D199" s="65">
        <v>200</v>
      </c>
      <c r="E199" s="55">
        <f>'вед прил 7'!H460</f>
        <v>71.5</v>
      </c>
      <c r="F199" s="55">
        <f>'вед прил 7'!I460</f>
        <v>52.800000000000004</v>
      </c>
      <c r="G199" s="55">
        <f>'вед прил 7'!J460</f>
        <v>55.9</v>
      </c>
    </row>
    <row r="200" spans="1:7" ht="31.2" x14ac:dyDescent="0.3">
      <c r="A200" s="77"/>
      <c r="B200" s="4" t="s">
        <v>34</v>
      </c>
      <c r="C200" s="119" t="s">
        <v>886</v>
      </c>
      <c r="D200" s="65">
        <v>400</v>
      </c>
      <c r="E200" s="55">
        <f>'вед прил 7'!H461</f>
        <v>54641.3</v>
      </c>
      <c r="F200" s="55">
        <f>'вед прил 7'!I461</f>
        <v>44998.799999999996</v>
      </c>
      <c r="G200" s="55">
        <f>'вед прил 7'!J461</f>
        <v>48213</v>
      </c>
    </row>
    <row r="201" spans="1:7" ht="62.4" hidden="1" outlineLevel="1" x14ac:dyDescent="0.3">
      <c r="A201" s="77"/>
      <c r="B201" s="4" t="s">
        <v>36</v>
      </c>
      <c r="C201" s="119" t="s">
        <v>654</v>
      </c>
      <c r="D201" s="65"/>
      <c r="E201" s="55">
        <f>E203+E202</f>
        <v>0</v>
      </c>
      <c r="F201" s="55">
        <f>F203+F202</f>
        <v>0</v>
      </c>
      <c r="G201" s="55">
        <f>G203+G202</f>
        <v>0</v>
      </c>
    </row>
    <row r="202" spans="1:7" ht="31.2" hidden="1" outlineLevel="1" x14ac:dyDescent="0.3">
      <c r="A202" s="77"/>
      <c r="B202" s="4" t="s">
        <v>19</v>
      </c>
      <c r="C202" s="119" t="s">
        <v>654</v>
      </c>
      <c r="D202" s="65">
        <v>200</v>
      </c>
      <c r="E202" s="55">
        <f>'вед прил 7'!H463</f>
        <v>0</v>
      </c>
      <c r="F202" s="55">
        <f>'вед прил 7'!I463</f>
        <v>0</v>
      </c>
      <c r="G202" s="55">
        <f>'вед прил 7'!J463</f>
        <v>0</v>
      </c>
    </row>
    <row r="203" spans="1:7" ht="31.2" hidden="1" outlineLevel="1" x14ac:dyDescent="0.3">
      <c r="A203" s="77"/>
      <c r="B203" s="4" t="s">
        <v>34</v>
      </c>
      <c r="C203" s="119" t="s">
        <v>654</v>
      </c>
      <c r="D203" s="65">
        <v>400</v>
      </c>
      <c r="E203" s="55">
        <f>'вед прил 7'!H464</f>
        <v>0</v>
      </c>
      <c r="F203" s="55">
        <f>'вед прил 7'!I464</f>
        <v>0</v>
      </c>
      <c r="G203" s="55">
        <f>'вед прил 7'!J464</f>
        <v>0</v>
      </c>
    </row>
    <row r="204" spans="1:7" ht="31.2" collapsed="1" x14ac:dyDescent="0.3">
      <c r="A204" s="77"/>
      <c r="B204" s="4" t="s">
        <v>782</v>
      </c>
      <c r="C204" s="119" t="s">
        <v>779</v>
      </c>
      <c r="D204" s="65"/>
      <c r="E204" s="55">
        <f t="shared" ref="E204:G205" si="17">E205</f>
        <v>200</v>
      </c>
      <c r="F204" s="55">
        <f t="shared" si="17"/>
        <v>300</v>
      </c>
      <c r="G204" s="55">
        <f t="shared" si="17"/>
        <v>300</v>
      </c>
    </row>
    <row r="205" spans="1:7" x14ac:dyDescent="0.3">
      <c r="A205" s="77"/>
      <c r="B205" s="4" t="s">
        <v>717</v>
      </c>
      <c r="C205" s="119" t="s">
        <v>780</v>
      </c>
      <c r="D205" s="65"/>
      <c r="E205" s="55">
        <f t="shared" si="17"/>
        <v>200</v>
      </c>
      <c r="F205" s="55">
        <f t="shared" si="17"/>
        <v>300</v>
      </c>
      <c r="G205" s="55">
        <f t="shared" si="17"/>
        <v>300</v>
      </c>
    </row>
    <row r="206" spans="1:7" x14ac:dyDescent="0.3">
      <c r="A206" s="77"/>
      <c r="B206" s="4" t="s">
        <v>642</v>
      </c>
      <c r="C206" s="119" t="s">
        <v>781</v>
      </c>
      <c r="D206" s="65"/>
      <c r="E206" s="55">
        <f>E207+E208</f>
        <v>200</v>
      </c>
      <c r="F206" s="55">
        <f>F207+F208</f>
        <v>300</v>
      </c>
      <c r="G206" s="55">
        <f>G207+G208</f>
        <v>300</v>
      </c>
    </row>
    <row r="207" spans="1:7" ht="46.8" x14ac:dyDescent="0.3">
      <c r="A207" s="77"/>
      <c r="B207" s="4" t="s">
        <v>50</v>
      </c>
      <c r="C207" s="119" t="s">
        <v>781</v>
      </c>
      <c r="D207" s="65">
        <v>100</v>
      </c>
      <c r="E207" s="55">
        <f>'вед прил 7'!H1103</f>
        <v>75</v>
      </c>
      <c r="F207" s="55">
        <f>'вед прил 7'!I1103</f>
        <v>75</v>
      </c>
      <c r="G207" s="55">
        <f>'вед прил 7'!J1103</f>
        <v>75</v>
      </c>
    </row>
    <row r="208" spans="1:7" ht="31.2" x14ac:dyDescent="0.3">
      <c r="A208" s="77"/>
      <c r="B208" s="4" t="s">
        <v>19</v>
      </c>
      <c r="C208" s="119" t="s">
        <v>781</v>
      </c>
      <c r="D208" s="65">
        <v>200</v>
      </c>
      <c r="E208" s="55">
        <f>'вед прил 7'!H1104</f>
        <v>125</v>
      </c>
      <c r="F208" s="55">
        <f>'вед прил 7'!I1104</f>
        <v>225</v>
      </c>
      <c r="G208" s="55">
        <f>'вед прил 7'!J1104</f>
        <v>225</v>
      </c>
    </row>
    <row r="209" spans="1:7" ht="46.8" x14ac:dyDescent="0.3">
      <c r="A209" s="117">
        <v>4</v>
      </c>
      <c r="B209" s="61" t="s">
        <v>197</v>
      </c>
      <c r="C209" s="118" t="s">
        <v>198</v>
      </c>
      <c r="D209" s="84"/>
      <c r="E209" s="58">
        <f t="shared" ref="E209:G210" si="18">E210</f>
        <v>153503.29999999999</v>
      </c>
      <c r="F209" s="58">
        <f t="shared" si="18"/>
        <v>156686.79999999999</v>
      </c>
      <c r="G209" s="58">
        <f t="shared" si="18"/>
        <v>156686.79999999999</v>
      </c>
    </row>
    <row r="210" spans="1:7" ht="46.8" x14ac:dyDescent="0.3">
      <c r="A210" s="77"/>
      <c r="B210" s="4" t="s">
        <v>199</v>
      </c>
      <c r="C210" s="125" t="s">
        <v>200</v>
      </c>
      <c r="D210" s="65"/>
      <c r="E210" s="55">
        <f t="shared" si="18"/>
        <v>153503.29999999999</v>
      </c>
      <c r="F210" s="55">
        <f t="shared" si="18"/>
        <v>156686.79999999999</v>
      </c>
      <c r="G210" s="55">
        <f t="shared" si="18"/>
        <v>156686.79999999999</v>
      </c>
    </row>
    <row r="211" spans="1:7" ht="62.4" x14ac:dyDescent="0.3">
      <c r="A211" s="77"/>
      <c r="B211" s="98" t="s">
        <v>201</v>
      </c>
      <c r="C211" s="119" t="s">
        <v>202</v>
      </c>
      <c r="D211" s="65"/>
      <c r="E211" s="55">
        <f>E212+E215</f>
        <v>153503.29999999999</v>
      </c>
      <c r="F211" s="55">
        <f>F212+F215</f>
        <v>156686.79999999999</v>
      </c>
      <c r="G211" s="55">
        <f>G212+G215</f>
        <v>156686.79999999999</v>
      </c>
    </row>
    <row r="212" spans="1:7" x14ac:dyDescent="0.3">
      <c r="A212" s="77"/>
      <c r="B212" s="4" t="s">
        <v>203</v>
      </c>
      <c r="C212" s="119" t="s">
        <v>204</v>
      </c>
      <c r="D212" s="65"/>
      <c r="E212" s="55">
        <f>E213+E214</f>
        <v>19211.3</v>
      </c>
      <c r="F212" s="55">
        <f>F213+F214</f>
        <v>22394.799999999999</v>
      </c>
      <c r="G212" s="55">
        <f>G213+G214</f>
        <v>22394.799999999999</v>
      </c>
    </row>
    <row r="213" spans="1:7" ht="31.2" x14ac:dyDescent="0.3">
      <c r="A213" s="77"/>
      <c r="B213" s="4" t="s">
        <v>19</v>
      </c>
      <c r="C213" s="119" t="s">
        <v>204</v>
      </c>
      <c r="D213" s="65">
        <v>200</v>
      </c>
      <c r="E213" s="55">
        <f>'вед прил 7'!H221+'вед прил 7'!H63</f>
        <v>883.9</v>
      </c>
      <c r="F213" s="55">
        <f>'вед прил 7'!I221+'вед прил 7'!I63</f>
        <v>120</v>
      </c>
      <c r="G213" s="55">
        <f>'вед прил 7'!J221+'вед прил 7'!J63</f>
        <v>120</v>
      </c>
    </row>
    <row r="214" spans="1:7" ht="31.2" x14ac:dyDescent="0.3">
      <c r="A214" s="77"/>
      <c r="B214" s="4" t="s">
        <v>107</v>
      </c>
      <c r="C214" s="119" t="s">
        <v>204</v>
      </c>
      <c r="D214" s="65">
        <v>600</v>
      </c>
      <c r="E214" s="55">
        <f>'вед прил 7'!H652+'вед прил 7'!H730+'вед прил 7'!H783+'вед прил 7'!H842+'вед прил 7'!H970+'вед прил 7'!H870+'вед прил 7'!H1045</f>
        <v>18327.399999999998</v>
      </c>
      <c r="F214" s="55">
        <f>'вед прил 7'!I652+'вед прил 7'!I730+'вед прил 7'!I783+'вед прил 7'!I842+'вед прил 7'!I970+'вед прил 7'!I870+'вед прил 7'!I1045</f>
        <v>22274.799999999999</v>
      </c>
      <c r="G214" s="55">
        <f>'вед прил 7'!J652+'вед прил 7'!J730+'вед прил 7'!J783+'вед прил 7'!J842+'вед прил 7'!J970+'вед прил 7'!J870+'вед прил 7'!J1045</f>
        <v>22274.799999999999</v>
      </c>
    </row>
    <row r="215" spans="1:7" x14ac:dyDescent="0.3">
      <c r="A215" s="77"/>
      <c r="B215" s="5" t="s">
        <v>480</v>
      </c>
      <c r="C215" s="119" t="s">
        <v>481</v>
      </c>
      <c r="D215" s="65"/>
      <c r="E215" s="55">
        <f>E216</f>
        <v>134292</v>
      </c>
      <c r="F215" s="55">
        <f>F216</f>
        <v>134292</v>
      </c>
      <c r="G215" s="55">
        <f>G216</f>
        <v>134292</v>
      </c>
    </row>
    <row r="216" spans="1:7" ht="31.2" x14ac:dyDescent="0.3">
      <c r="A216" s="77"/>
      <c r="B216" s="4" t="s">
        <v>107</v>
      </c>
      <c r="C216" s="119" t="s">
        <v>481</v>
      </c>
      <c r="D216" s="65">
        <v>600</v>
      </c>
      <c r="E216" s="55">
        <f>'вед прил 7'!H654+'вед прил 7'!H732+'вед прил 7'!H785+'вед прил 7'!H872+'вед прил 7'!H844+'вед прил 7'!H1047</f>
        <v>134292</v>
      </c>
      <c r="F216" s="55">
        <f>'вед прил 7'!I654+'вед прил 7'!I732+'вед прил 7'!I785+'вед прил 7'!I872+'вед прил 7'!I844+'вед прил 7'!I1047</f>
        <v>134292</v>
      </c>
      <c r="G216" s="55">
        <f>'вед прил 7'!J654+'вед прил 7'!J732+'вед прил 7'!J785+'вед прил 7'!J872+'вед прил 7'!J844+'вед прил 7'!J1047</f>
        <v>134292</v>
      </c>
    </row>
    <row r="217" spans="1:7" x14ac:dyDescent="0.3">
      <c r="A217" s="117">
        <v>5</v>
      </c>
      <c r="B217" s="61" t="s">
        <v>572</v>
      </c>
      <c r="C217" s="118" t="s">
        <v>573</v>
      </c>
      <c r="D217" s="84"/>
      <c r="E217" s="58">
        <f>E218+E226+E233+E242+E255</f>
        <v>275314.5</v>
      </c>
      <c r="F217" s="58">
        <f>F218+F226+F233+F242+F255</f>
        <v>236836</v>
      </c>
      <c r="G217" s="58">
        <f>G218+G226+G233+G242+G255</f>
        <v>141488.29999999999</v>
      </c>
    </row>
    <row r="218" spans="1:7" ht="31.2" x14ac:dyDescent="0.3">
      <c r="A218" s="77"/>
      <c r="B218" s="4" t="s">
        <v>581</v>
      </c>
      <c r="C218" s="119" t="s">
        <v>582</v>
      </c>
      <c r="D218" s="65"/>
      <c r="E218" s="55">
        <f>E219</f>
        <v>26344.399999999998</v>
      </c>
      <c r="F218" s="55">
        <f>F219</f>
        <v>24064.799999999999</v>
      </c>
      <c r="G218" s="55">
        <f>G219</f>
        <v>21714.300000000003</v>
      </c>
    </row>
    <row r="219" spans="1:7" x14ac:dyDescent="0.3">
      <c r="A219" s="77"/>
      <c r="B219" s="98" t="s">
        <v>583</v>
      </c>
      <c r="C219" s="119" t="s">
        <v>584</v>
      </c>
      <c r="D219" s="65"/>
      <c r="E219" s="55">
        <f>E220+E224+E222</f>
        <v>26344.399999999998</v>
      </c>
      <c r="F219" s="55">
        <f t="shared" ref="F219:G219" si="19">F220+F224+F222</f>
        <v>24064.799999999999</v>
      </c>
      <c r="G219" s="55">
        <f t="shared" si="19"/>
        <v>21714.300000000003</v>
      </c>
    </row>
    <row r="220" spans="1:7" ht="31.2" x14ac:dyDescent="0.3">
      <c r="A220" s="77"/>
      <c r="B220" s="4" t="s">
        <v>163</v>
      </c>
      <c r="C220" s="119" t="s">
        <v>585</v>
      </c>
      <c r="D220" s="65"/>
      <c r="E220" s="55">
        <f>E221</f>
        <v>20747.3</v>
      </c>
      <c r="F220" s="55">
        <f>F221</f>
        <v>23467</v>
      </c>
      <c r="G220" s="55">
        <f>G221</f>
        <v>21100.9</v>
      </c>
    </row>
    <row r="221" spans="1:7" ht="31.2" x14ac:dyDescent="0.3">
      <c r="A221" s="77"/>
      <c r="B221" s="4" t="s">
        <v>107</v>
      </c>
      <c r="C221" s="119" t="s">
        <v>585</v>
      </c>
      <c r="D221" s="65">
        <v>600</v>
      </c>
      <c r="E221" s="55">
        <f>'вед прил 7'!H914</f>
        <v>20747.3</v>
      </c>
      <c r="F221" s="55">
        <f>'вед прил 7'!I914</f>
        <v>23467</v>
      </c>
      <c r="G221" s="55">
        <f>'вед прил 7'!J914</f>
        <v>21100.9</v>
      </c>
    </row>
    <row r="222" spans="1:7" ht="31.2" x14ac:dyDescent="0.3">
      <c r="A222" s="77"/>
      <c r="B222" s="4" t="str">
        <f>'вед прил 7'!B915</f>
        <v>Дополнительная помощь местным бюджетам для решения социально значимых вопросов местного значения</v>
      </c>
      <c r="C222" s="67" t="str">
        <f>'вед прил 7'!F915</f>
        <v>08 2 01 62980</v>
      </c>
      <c r="D222" s="56"/>
      <c r="E222" s="55">
        <f>E223</f>
        <v>5000</v>
      </c>
      <c r="F222" s="55">
        <f t="shared" ref="F222:G222" si="20">F223</f>
        <v>0</v>
      </c>
      <c r="G222" s="55">
        <f t="shared" si="20"/>
        <v>0</v>
      </c>
    </row>
    <row r="223" spans="1:7" ht="31.2" x14ac:dyDescent="0.3">
      <c r="A223" s="77"/>
      <c r="B223" s="4" t="str">
        <f>'вед прил 7'!B916</f>
        <v>Предоставление субсидий бюджетным, автономным учреждениям и иным некоммерческим организациям</v>
      </c>
      <c r="C223" s="67" t="str">
        <f>'вед прил 7'!F916</f>
        <v>08 2 01 62980</v>
      </c>
      <c r="D223" s="56">
        <f>'вед прил 7'!G916</f>
        <v>600</v>
      </c>
      <c r="E223" s="55">
        <f>'вед прил 7'!H916</f>
        <v>5000</v>
      </c>
      <c r="F223" s="55">
        <f>'вед прил 7'!I916</f>
        <v>0</v>
      </c>
      <c r="G223" s="55">
        <f>'вед прил 7'!J916</f>
        <v>0</v>
      </c>
    </row>
    <row r="224" spans="1:7" x14ac:dyDescent="0.3">
      <c r="A224" s="77"/>
      <c r="B224" s="4" t="s">
        <v>679</v>
      </c>
      <c r="C224" s="119" t="s">
        <v>754</v>
      </c>
      <c r="D224" s="65"/>
      <c r="E224" s="55">
        <f>E225</f>
        <v>597.1</v>
      </c>
      <c r="F224" s="55">
        <f>F225</f>
        <v>597.79999999999995</v>
      </c>
      <c r="G224" s="55">
        <f>G225</f>
        <v>613.4</v>
      </c>
    </row>
    <row r="225" spans="1:7" ht="31.2" x14ac:dyDescent="0.3">
      <c r="A225" s="77"/>
      <c r="B225" s="4" t="s">
        <v>107</v>
      </c>
      <c r="C225" s="119" t="s">
        <v>754</v>
      </c>
      <c r="D225" s="65">
        <v>600</v>
      </c>
      <c r="E225" s="55">
        <f>'вед прил 7'!H918</f>
        <v>597.1</v>
      </c>
      <c r="F225" s="55">
        <f>'вед прил 7'!I918</f>
        <v>597.79999999999995</v>
      </c>
      <c r="G225" s="55">
        <f>'вед прил 7'!J918</f>
        <v>613.4</v>
      </c>
    </row>
    <row r="226" spans="1:7" ht="31.2" x14ac:dyDescent="0.3">
      <c r="A226" s="77"/>
      <c r="B226" s="4" t="s">
        <v>591</v>
      </c>
      <c r="C226" s="119" t="s">
        <v>592</v>
      </c>
      <c r="D226" s="65"/>
      <c r="E226" s="55">
        <f>E227</f>
        <v>17890.5</v>
      </c>
      <c r="F226" s="55">
        <f>F227</f>
        <v>15072.2</v>
      </c>
      <c r="G226" s="55">
        <f>G227</f>
        <v>15072.2</v>
      </c>
    </row>
    <row r="227" spans="1:7" ht="31.2" x14ac:dyDescent="0.3">
      <c r="A227" s="77"/>
      <c r="B227" s="98" t="s">
        <v>655</v>
      </c>
      <c r="C227" s="119" t="s">
        <v>594</v>
      </c>
      <c r="D227" s="65"/>
      <c r="E227" s="55">
        <f>E228+E230</f>
        <v>17890.5</v>
      </c>
      <c r="F227" s="55">
        <f>F228+F230</f>
        <v>15072.2</v>
      </c>
      <c r="G227" s="55">
        <f>G228+G230</f>
        <v>15072.2</v>
      </c>
    </row>
    <row r="228" spans="1:7" ht="31.2" x14ac:dyDescent="0.3">
      <c r="A228" s="77"/>
      <c r="B228" s="4" t="s">
        <v>163</v>
      </c>
      <c r="C228" s="119" t="s">
        <v>595</v>
      </c>
      <c r="D228" s="65"/>
      <c r="E228" s="55">
        <f>E229</f>
        <v>8721.7000000000007</v>
      </c>
      <c r="F228" s="55">
        <f>F229</f>
        <v>8822.2000000000007</v>
      </c>
      <c r="G228" s="55">
        <f>G229</f>
        <v>8822.2000000000007</v>
      </c>
    </row>
    <row r="229" spans="1:7" ht="31.2" x14ac:dyDescent="0.3">
      <c r="A229" s="77"/>
      <c r="B229" s="4" t="s">
        <v>107</v>
      </c>
      <c r="C229" s="119" t="s">
        <v>595</v>
      </c>
      <c r="D229" s="65">
        <v>600</v>
      </c>
      <c r="E229" s="55">
        <f>'вед прил 7'!H943</f>
        <v>8721.7000000000007</v>
      </c>
      <c r="F229" s="55">
        <f>'вед прил 7'!I943</f>
        <v>8822.2000000000007</v>
      </c>
      <c r="G229" s="55">
        <f>'вед прил 7'!J943</f>
        <v>8822.2000000000007</v>
      </c>
    </row>
    <row r="230" spans="1:7" x14ac:dyDescent="0.3">
      <c r="A230" s="77"/>
      <c r="B230" s="4" t="s">
        <v>596</v>
      </c>
      <c r="C230" s="119" t="s">
        <v>597</v>
      </c>
      <c r="D230" s="65"/>
      <c r="E230" s="55">
        <f>E232+E231</f>
        <v>9168.7999999999993</v>
      </c>
      <c r="F230" s="55">
        <f>F232+F231</f>
        <v>6250</v>
      </c>
      <c r="G230" s="55">
        <f>G232+G231</f>
        <v>6250</v>
      </c>
    </row>
    <row r="231" spans="1:7" x14ac:dyDescent="0.3">
      <c r="A231" s="77"/>
      <c r="B231" s="5" t="s">
        <v>20</v>
      </c>
      <c r="C231" s="119" t="s">
        <v>597</v>
      </c>
      <c r="D231" s="65">
        <v>300</v>
      </c>
      <c r="E231" s="55">
        <f>'вед прил 7'!H945</f>
        <v>250</v>
      </c>
      <c r="F231" s="55">
        <f>'вед прил 7'!I945</f>
        <v>250</v>
      </c>
      <c r="G231" s="55">
        <f>'вед прил 7'!J945</f>
        <v>250</v>
      </c>
    </row>
    <row r="232" spans="1:7" ht="31.2" x14ac:dyDescent="0.3">
      <c r="A232" s="77"/>
      <c r="B232" s="4" t="s">
        <v>107</v>
      </c>
      <c r="C232" s="119" t="s">
        <v>597</v>
      </c>
      <c r="D232" s="65">
        <v>600</v>
      </c>
      <c r="E232" s="55">
        <f>'вед прил 7'!H946</f>
        <v>8918.7999999999993</v>
      </c>
      <c r="F232" s="55">
        <f>'вед прил 7'!I946</f>
        <v>6000</v>
      </c>
      <c r="G232" s="55">
        <f>'вед прил 7'!J946</f>
        <v>6000</v>
      </c>
    </row>
    <row r="233" spans="1:7" x14ac:dyDescent="0.3">
      <c r="A233" s="77"/>
      <c r="B233" s="4" t="s">
        <v>656</v>
      </c>
      <c r="C233" s="119" t="s">
        <v>587</v>
      </c>
      <c r="D233" s="65"/>
      <c r="E233" s="55">
        <f>E234+E237</f>
        <v>15086.6</v>
      </c>
      <c r="F233" s="55">
        <f>F234+F237</f>
        <v>11600.9</v>
      </c>
      <c r="G233" s="55">
        <f>G234+G237</f>
        <v>11620.9</v>
      </c>
    </row>
    <row r="234" spans="1:7" ht="31.2" x14ac:dyDescent="0.3">
      <c r="A234" s="77"/>
      <c r="B234" s="98" t="s">
        <v>588</v>
      </c>
      <c r="C234" s="119" t="s">
        <v>589</v>
      </c>
      <c r="D234" s="65"/>
      <c r="E234" s="55">
        <f>E235+E240</f>
        <v>15086.6</v>
      </c>
      <c r="F234" s="55">
        <f t="shared" ref="F234:G234" si="21">F235+F240</f>
        <v>11600.9</v>
      </c>
      <c r="G234" s="55">
        <f t="shared" si="21"/>
        <v>11620.9</v>
      </c>
    </row>
    <row r="235" spans="1:7" ht="31.2" x14ac:dyDescent="0.3">
      <c r="A235" s="77"/>
      <c r="B235" s="98" t="s">
        <v>138</v>
      </c>
      <c r="C235" s="119" t="s">
        <v>590</v>
      </c>
      <c r="D235" s="65"/>
      <c r="E235" s="55">
        <f>E236</f>
        <v>11586.6</v>
      </c>
      <c r="F235" s="55">
        <f>F236</f>
        <v>11600.9</v>
      </c>
      <c r="G235" s="55">
        <f>G236</f>
        <v>11620.9</v>
      </c>
    </row>
    <row r="236" spans="1:7" ht="31.2" x14ac:dyDescent="0.3">
      <c r="A236" s="77"/>
      <c r="B236" s="4" t="s">
        <v>107</v>
      </c>
      <c r="C236" s="119" t="s">
        <v>590</v>
      </c>
      <c r="D236" s="65">
        <v>600</v>
      </c>
      <c r="E236" s="55">
        <f>'вед прил 7'!H922</f>
        <v>11586.6</v>
      </c>
      <c r="F236" s="55">
        <f>'вед прил 7'!I922</f>
        <v>11600.9</v>
      </c>
      <c r="G236" s="55">
        <f>'вед прил 7'!J922</f>
        <v>11620.9</v>
      </c>
    </row>
    <row r="237" spans="1:7" hidden="1" outlineLevel="1" x14ac:dyDescent="0.3">
      <c r="A237" s="77"/>
      <c r="B237" s="4" t="s">
        <v>678</v>
      </c>
      <c r="C237" s="119" t="s">
        <v>818</v>
      </c>
      <c r="D237" s="65"/>
      <c r="E237" s="55">
        <f t="shared" ref="E237:G238" si="22">E238</f>
        <v>0</v>
      </c>
      <c r="F237" s="55">
        <f t="shared" si="22"/>
        <v>0</v>
      </c>
      <c r="G237" s="55">
        <f t="shared" si="22"/>
        <v>0</v>
      </c>
    </row>
    <row r="238" spans="1:7" hidden="1" outlineLevel="1" x14ac:dyDescent="0.3">
      <c r="A238" s="77"/>
      <c r="B238" s="4" t="s">
        <v>820</v>
      </c>
      <c r="C238" s="119" t="s">
        <v>819</v>
      </c>
      <c r="D238" s="65"/>
      <c r="E238" s="55">
        <f t="shared" si="22"/>
        <v>0</v>
      </c>
      <c r="F238" s="55">
        <f t="shared" si="22"/>
        <v>0</v>
      </c>
      <c r="G238" s="55">
        <f t="shared" si="22"/>
        <v>0</v>
      </c>
    </row>
    <row r="239" spans="1:7" ht="31.2" hidden="1" outlineLevel="1" x14ac:dyDescent="0.3">
      <c r="A239" s="77"/>
      <c r="B239" s="4" t="s">
        <v>107</v>
      </c>
      <c r="C239" s="119" t="s">
        <v>819</v>
      </c>
      <c r="D239" s="65">
        <v>600</v>
      </c>
      <c r="E239" s="55">
        <f>'вед прил 7'!H927</f>
        <v>0</v>
      </c>
      <c r="F239" s="55">
        <f>'вед прил 7'!I927</f>
        <v>0</v>
      </c>
      <c r="G239" s="55">
        <f>'вед прил 7'!J927</f>
        <v>0</v>
      </c>
    </row>
    <row r="240" spans="1:7" ht="31.2" collapsed="1" x14ac:dyDescent="0.3">
      <c r="A240" s="77"/>
      <c r="B240" s="4" t="s">
        <v>464</v>
      </c>
      <c r="C240" s="67" t="s">
        <v>891</v>
      </c>
      <c r="D240" s="65"/>
      <c r="E240" s="55">
        <f>E241</f>
        <v>3500</v>
      </c>
      <c r="F240" s="55">
        <f t="shared" ref="F240:G240" si="23">F241</f>
        <v>0</v>
      </c>
      <c r="G240" s="55">
        <f t="shared" si="23"/>
        <v>0</v>
      </c>
    </row>
    <row r="241" spans="1:7" ht="31.2" x14ac:dyDescent="0.3">
      <c r="A241" s="77"/>
      <c r="B241" s="4" t="s">
        <v>107</v>
      </c>
      <c r="C241" s="67" t="str">
        <f>'вед прил 7'!F923</f>
        <v>08 4 01 62980</v>
      </c>
      <c r="D241" s="65">
        <v>600</v>
      </c>
      <c r="E241" s="55">
        <f>'вед прил 7'!H924</f>
        <v>3500</v>
      </c>
      <c r="F241" s="55"/>
      <c r="G241" s="55"/>
    </row>
    <row r="242" spans="1:7" ht="46.8" x14ac:dyDescent="0.3">
      <c r="A242" s="77"/>
      <c r="B242" s="4" t="s">
        <v>574</v>
      </c>
      <c r="C242" s="119" t="s">
        <v>657</v>
      </c>
      <c r="D242" s="65"/>
      <c r="E242" s="55">
        <f>E243+E252</f>
        <v>212268.1</v>
      </c>
      <c r="F242" s="55">
        <f>F243+F252</f>
        <v>182333.2</v>
      </c>
      <c r="G242" s="55">
        <f>G243+G252</f>
        <v>89316</v>
      </c>
    </row>
    <row r="243" spans="1:7" ht="46.8" x14ac:dyDescent="0.3">
      <c r="A243" s="77"/>
      <c r="B243" s="98" t="s">
        <v>576</v>
      </c>
      <c r="C243" s="119" t="s">
        <v>577</v>
      </c>
      <c r="D243" s="65"/>
      <c r="E243" s="55">
        <f>E244+E246+E250+E248</f>
        <v>207673.9</v>
      </c>
      <c r="F243" s="55">
        <f t="shared" ref="F243:G243" si="24">F244+F246+F250+F248</f>
        <v>182333.2</v>
      </c>
      <c r="G243" s="55">
        <f t="shared" si="24"/>
        <v>89316</v>
      </c>
    </row>
    <row r="244" spans="1:7" ht="31.2" x14ac:dyDescent="0.3">
      <c r="A244" s="77"/>
      <c r="B244" s="4" t="s">
        <v>163</v>
      </c>
      <c r="C244" s="119" t="s">
        <v>578</v>
      </c>
      <c r="D244" s="65"/>
      <c r="E244" s="55">
        <f>E245</f>
        <v>100883</v>
      </c>
      <c r="F244" s="55">
        <f>F245</f>
        <v>88789</v>
      </c>
      <c r="G244" s="55">
        <f>G245</f>
        <v>88774.2</v>
      </c>
    </row>
    <row r="245" spans="1:7" ht="31.2" x14ac:dyDescent="0.3">
      <c r="A245" s="77"/>
      <c r="B245" s="4" t="s">
        <v>107</v>
      </c>
      <c r="C245" s="119" t="s">
        <v>578</v>
      </c>
      <c r="D245" s="65">
        <v>600</v>
      </c>
      <c r="E245" s="55">
        <f>'вед прил 7'!H877</f>
        <v>100883</v>
      </c>
      <c r="F245" s="55">
        <f>'вед прил 7'!I877</f>
        <v>88789</v>
      </c>
      <c r="G245" s="55">
        <f>'вед прил 7'!J877</f>
        <v>88774.2</v>
      </c>
    </row>
    <row r="246" spans="1:7" ht="93.6" x14ac:dyDescent="0.3">
      <c r="A246" s="77"/>
      <c r="B246" s="4" t="s">
        <v>470</v>
      </c>
      <c r="C246" s="119" t="s">
        <v>579</v>
      </c>
      <c r="D246" s="65"/>
      <c r="E246" s="55">
        <f>E247</f>
        <v>500.9</v>
      </c>
      <c r="F246" s="55">
        <f>F247</f>
        <v>521</v>
      </c>
      <c r="G246" s="55">
        <f>G247</f>
        <v>541.79999999999995</v>
      </c>
    </row>
    <row r="247" spans="1:7" ht="31.2" x14ac:dyDescent="0.3">
      <c r="A247" s="77"/>
      <c r="B247" s="4" t="s">
        <v>107</v>
      </c>
      <c r="C247" s="119" t="s">
        <v>579</v>
      </c>
      <c r="D247" s="65">
        <v>600</v>
      </c>
      <c r="E247" s="55">
        <f>'вед прил 7'!H879</f>
        <v>500.9</v>
      </c>
      <c r="F247" s="55">
        <f>'вед прил 7'!I879</f>
        <v>521</v>
      </c>
      <c r="G247" s="55">
        <f>'вед прил 7'!J879</f>
        <v>541.79999999999995</v>
      </c>
    </row>
    <row r="248" spans="1:7" ht="109.2" x14ac:dyDescent="0.3">
      <c r="A248" s="77"/>
      <c r="B248" s="4" t="s">
        <v>900</v>
      </c>
      <c r="C248" s="119" t="str">
        <f>'вед прил 7'!F882</f>
        <v>08 5 01 S0640</v>
      </c>
      <c r="D248" s="65"/>
      <c r="E248" s="55">
        <f>E249</f>
        <v>103790</v>
      </c>
      <c r="F248" s="55">
        <f t="shared" ref="F248:G248" si="25">F249</f>
        <v>93023.2</v>
      </c>
      <c r="G248" s="55">
        <f t="shared" si="25"/>
        <v>0</v>
      </c>
    </row>
    <row r="249" spans="1:7" ht="31.2" x14ac:dyDescent="0.3">
      <c r="A249" s="77"/>
      <c r="B249" s="4" t="s">
        <v>107</v>
      </c>
      <c r="C249" s="119" t="str">
        <f>'вед прил 7'!F883</f>
        <v>08 5 01 S0640</v>
      </c>
      <c r="D249" s="65">
        <f>'вед прил 7'!G883</f>
        <v>600</v>
      </c>
      <c r="E249" s="55">
        <f>'вед прил 7'!H883</f>
        <v>103790</v>
      </c>
      <c r="F249" s="55">
        <f>'вед прил 7'!I883</f>
        <v>93023.2</v>
      </c>
      <c r="G249" s="55">
        <f>'вед прил 7'!J883</f>
        <v>0</v>
      </c>
    </row>
    <row r="250" spans="1:7" ht="31.2" x14ac:dyDescent="0.3">
      <c r="A250" s="77"/>
      <c r="B250" s="4" t="s">
        <v>464</v>
      </c>
      <c r="C250" s="67" t="s">
        <v>889</v>
      </c>
      <c r="D250" s="65"/>
      <c r="E250" s="55">
        <f>E251</f>
        <v>2500</v>
      </c>
      <c r="F250" s="55">
        <f t="shared" ref="F250:G250" si="26">F251</f>
        <v>0</v>
      </c>
      <c r="G250" s="55">
        <f t="shared" si="26"/>
        <v>0</v>
      </c>
    </row>
    <row r="251" spans="1:7" ht="31.2" x14ac:dyDescent="0.3">
      <c r="A251" s="77"/>
      <c r="B251" s="4" t="s">
        <v>107</v>
      </c>
      <c r="C251" s="67" t="s">
        <v>889</v>
      </c>
      <c r="D251" s="65">
        <v>600</v>
      </c>
      <c r="E251" s="55">
        <f>'вед прил 7'!H881</f>
        <v>2500</v>
      </c>
      <c r="F251" s="55">
        <f>'вед прил 7'!I881</f>
        <v>0</v>
      </c>
      <c r="G251" s="55">
        <f>'вед прил 7'!J881</f>
        <v>0</v>
      </c>
    </row>
    <row r="252" spans="1:7" x14ac:dyDescent="0.3">
      <c r="A252" s="77"/>
      <c r="B252" s="4" t="s">
        <v>678</v>
      </c>
      <c r="C252" s="67" t="s">
        <v>677</v>
      </c>
      <c r="D252" s="56"/>
      <c r="E252" s="55">
        <f t="shared" ref="E252:G253" si="27">E253</f>
        <v>4594.2</v>
      </c>
      <c r="F252" s="55">
        <f t="shared" si="27"/>
        <v>0</v>
      </c>
      <c r="G252" s="55">
        <f t="shared" si="27"/>
        <v>0</v>
      </c>
    </row>
    <row r="253" spans="1:7" x14ac:dyDescent="0.3">
      <c r="A253" s="77"/>
      <c r="B253" s="4" t="s">
        <v>679</v>
      </c>
      <c r="C253" s="67" t="s">
        <v>676</v>
      </c>
      <c r="D253" s="56"/>
      <c r="E253" s="55">
        <f t="shared" si="27"/>
        <v>4594.2</v>
      </c>
      <c r="F253" s="55">
        <f t="shared" si="27"/>
        <v>0</v>
      </c>
      <c r="G253" s="55">
        <f t="shared" si="27"/>
        <v>0</v>
      </c>
    </row>
    <row r="254" spans="1:7" ht="33.6" customHeight="1" x14ac:dyDescent="0.3">
      <c r="A254" s="77"/>
      <c r="B254" s="4" t="s">
        <v>107</v>
      </c>
      <c r="C254" s="67" t="s">
        <v>676</v>
      </c>
      <c r="D254" s="56">
        <v>600</v>
      </c>
      <c r="E254" s="55">
        <f>'вед прил 7'!H886</f>
        <v>4594.2</v>
      </c>
      <c r="F254" s="55">
        <f>'вед прил 7'!I886</f>
        <v>0</v>
      </c>
      <c r="G254" s="55">
        <f>'вед прил 7'!J886</f>
        <v>0</v>
      </c>
    </row>
    <row r="255" spans="1:7" ht="25.2" customHeight="1" x14ac:dyDescent="0.3">
      <c r="A255" s="77"/>
      <c r="B255" s="4" t="s">
        <v>598</v>
      </c>
      <c r="C255" s="119" t="s">
        <v>599</v>
      </c>
      <c r="D255" s="65"/>
      <c r="E255" s="55">
        <f>E256</f>
        <v>3724.9</v>
      </c>
      <c r="F255" s="55">
        <f>F256</f>
        <v>3764.9</v>
      </c>
      <c r="G255" s="55">
        <f>G256</f>
        <v>3764.9</v>
      </c>
    </row>
    <row r="256" spans="1:7" ht="24.6" customHeight="1" x14ac:dyDescent="0.3">
      <c r="A256" s="77"/>
      <c r="B256" s="4" t="s">
        <v>600</v>
      </c>
      <c r="C256" s="119" t="s">
        <v>601</v>
      </c>
      <c r="D256" s="65"/>
      <c r="E256" s="55">
        <f>E257+E261</f>
        <v>3724.9</v>
      </c>
      <c r="F256" s="55">
        <f>F257</f>
        <v>3764.9</v>
      </c>
      <c r="G256" s="55">
        <f>G257</f>
        <v>3764.9</v>
      </c>
    </row>
    <row r="257" spans="1:7" ht="27.6" customHeight="1" x14ac:dyDescent="0.3">
      <c r="A257" s="77"/>
      <c r="B257" s="4" t="s">
        <v>48</v>
      </c>
      <c r="C257" s="119" t="s">
        <v>602</v>
      </c>
      <c r="D257" s="65"/>
      <c r="E257" s="55">
        <f>E258+E259+E260</f>
        <v>3724.9</v>
      </c>
      <c r="F257" s="55">
        <f>F258+F259+F260</f>
        <v>3764.9</v>
      </c>
      <c r="G257" s="55">
        <f>G258+G259+G260</f>
        <v>3764.9</v>
      </c>
    </row>
    <row r="258" spans="1:7" ht="46.8" x14ac:dyDescent="0.3">
      <c r="A258" s="77"/>
      <c r="B258" s="4" t="s">
        <v>50</v>
      </c>
      <c r="C258" s="119" t="s">
        <v>602</v>
      </c>
      <c r="D258" s="65">
        <v>100</v>
      </c>
      <c r="E258" s="55">
        <f>'вед прил 7'!H950</f>
        <v>3509.9</v>
      </c>
      <c r="F258" s="55">
        <f>'вед прил 7'!I950</f>
        <v>3549.9</v>
      </c>
      <c r="G258" s="55">
        <f>'вед прил 7'!J950</f>
        <v>3549.9</v>
      </c>
    </row>
    <row r="259" spans="1:7" ht="31.2" x14ac:dyDescent="0.3">
      <c r="A259" s="77"/>
      <c r="B259" s="4" t="s">
        <v>19</v>
      </c>
      <c r="C259" s="119" t="s">
        <v>602</v>
      </c>
      <c r="D259" s="65">
        <v>200</v>
      </c>
      <c r="E259" s="55">
        <f>'вед прил 7'!H951</f>
        <v>215</v>
      </c>
      <c r="F259" s="55">
        <f>'вед прил 7'!I951</f>
        <v>215</v>
      </c>
      <c r="G259" s="55">
        <f>'вед прил 7'!J951</f>
        <v>215</v>
      </c>
    </row>
    <row r="260" spans="1:7" hidden="1" outlineLevel="1" x14ac:dyDescent="0.3">
      <c r="A260" s="77"/>
      <c r="B260" s="4" t="s">
        <v>54</v>
      </c>
      <c r="C260" s="119" t="s">
        <v>602</v>
      </c>
      <c r="D260" s="65">
        <v>800</v>
      </c>
      <c r="E260" s="55">
        <f>'вед прил 7'!H952</f>
        <v>0</v>
      </c>
      <c r="F260" s="55">
        <f>'вед прил 7'!I952</f>
        <v>0</v>
      </c>
      <c r="G260" s="55">
        <f>'вед прил 7'!J952</f>
        <v>0</v>
      </c>
    </row>
    <row r="261" spans="1:7" ht="93.6" hidden="1" outlineLevel="1" x14ac:dyDescent="0.3">
      <c r="A261" s="77"/>
      <c r="B261" s="4" t="s">
        <v>871</v>
      </c>
      <c r="C261" s="67" t="s">
        <v>878</v>
      </c>
      <c r="D261" s="65"/>
      <c r="E261" s="55">
        <f>E262</f>
        <v>0</v>
      </c>
      <c r="F261" s="55"/>
      <c r="G261" s="55"/>
    </row>
    <row r="262" spans="1:7" ht="46.8" hidden="1" outlineLevel="1" x14ac:dyDescent="0.3">
      <c r="A262" s="77"/>
      <c r="B262" s="4" t="s">
        <v>50</v>
      </c>
      <c r="C262" s="67" t="s">
        <v>878</v>
      </c>
      <c r="D262" s="65">
        <v>100</v>
      </c>
      <c r="E262" s="55">
        <f>'вед прил 7'!H954</f>
        <v>0</v>
      </c>
      <c r="F262" s="55"/>
      <c r="G262" s="55"/>
    </row>
    <row r="263" spans="1:7" ht="26.4" customHeight="1" collapsed="1" x14ac:dyDescent="0.3">
      <c r="A263" s="117">
        <v>6</v>
      </c>
      <c r="B263" s="61" t="s">
        <v>366</v>
      </c>
      <c r="C263" s="118" t="s">
        <v>367</v>
      </c>
      <c r="D263" s="84"/>
      <c r="E263" s="58">
        <f>E264+E272+E312+E340</f>
        <v>202832.49999999997</v>
      </c>
      <c r="F263" s="58">
        <f>F264+F272+F312+F340</f>
        <v>192634.19999999995</v>
      </c>
      <c r="G263" s="58">
        <f>G264+G272+G312+G340</f>
        <v>185001.59999999998</v>
      </c>
    </row>
    <row r="264" spans="1:7" ht="31.2" x14ac:dyDescent="0.3">
      <c r="A264" s="77"/>
      <c r="B264" s="4" t="s">
        <v>535</v>
      </c>
      <c r="C264" s="119" t="s">
        <v>536</v>
      </c>
      <c r="D264" s="65"/>
      <c r="E264" s="55">
        <f>E265</f>
        <v>5156.3</v>
      </c>
      <c r="F264" s="55">
        <f>F265</f>
        <v>4968.8</v>
      </c>
      <c r="G264" s="55">
        <f>G265</f>
        <v>4968.8</v>
      </c>
    </row>
    <row r="265" spans="1:7" ht="31.2" x14ac:dyDescent="0.3">
      <c r="A265" s="77"/>
      <c r="B265" s="98" t="s">
        <v>537</v>
      </c>
      <c r="C265" s="119" t="s">
        <v>538</v>
      </c>
      <c r="D265" s="65"/>
      <c r="E265" s="55">
        <f>E270+E266</f>
        <v>5156.3</v>
      </c>
      <c r="F265" s="55">
        <f>F270+F266</f>
        <v>4968.8</v>
      </c>
      <c r="G265" s="55">
        <f>G270+G266</f>
        <v>4968.8</v>
      </c>
    </row>
    <row r="266" spans="1:7" ht="31.2" x14ac:dyDescent="0.3">
      <c r="A266" s="77"/>
      <c r="B266" s="4" t="s">
        <v>624</v>
      </c>
      <c r="C266" s="119" t="s">
        <v>625</v>
      </c>
      <c r="D266" s="65"/>
      <c r="E266" s="55">
        <f>E267+E268+E269</f>
        <v>4500</v>
      </c>
      <c r="F266" s="55">
        <f>F267+F268+F269</f>
        <v>4500</v>
      </c>
      <c r="G266" s="55">
        <f>G267+G268+G269</f>
        <v>4500</v>
      </c>
    </row>
    <row r="267" spans="1:7" ht="46.8" x14ac:dyDescent="0.3">
      <c r="A267" s="77"/>
      <c r="B267" s="4" t="s">
        <v>50</v>
      </c>
      <c r="C267" s="119" t="s">
        <v>625</v>
      </c>
      <c r="D267" s="65">
        <v>100</v>
      </c>
      <c r="E267" s="55">
        <f>'вед прил 7'!H1032</f>
        <v>2000</v>
      </c>
      <c r="F267" s="55">
        <f>'вед прил 7'!I1032</f>
        <v>2000</v>
      </c>
      <c r="G267" s="55">
        <f>'вед прил 7'!J1032</f>
        <v>2000</v>
      </c>
    </row>
    <row r="268" spans="1:7" ht="31.2" x14ac:dyDescent="0.3">
      <c r="A268" s="77"/>
      <c r="B268" s="4" t="s">
        <v>19</v>
      </c>
      <c r="C268" s="119" t="s">
        <v>625</v>
      </c>
      <c r="D268" s="65">
        <v>200</v>
      </c>
      <c r="E268" s="55">
        <f>'вед прил 7'!H1033</f>
        <v>500</v>
      </c>
      <c r="F268" s="55">
        <f>'вед прил 7'!I1033</f>
        <v>500</v>
      </c>
      <c r="G268" s="55">
        <f>'вед прил 7'!J1033</f>
        <v>500</v>
      </c>
    </row>
    <row r="269" spans="1:7" x14ac:dyDescent="0.3">
      <c r="A269" s="77"/>
      <c r="B269" s="4" t="s">
        <v>20</v>
      </c>
      <c r="C269" s="119" t="s">
        <v>625</v>
      </c>
      <c r="D269" s="65">
        <v>300</v>
      </c>
      <c r="E269" s="55">
        <f>'вед прил 7'!H1034</f>
        <v>2000</v>
      </c>
      <c r="F269" s="55">
        <f>'вед прил 7'!I1034</f>
        <v>2000</v>
      </c>
      <c r="G269" s="55">
        <f>'вед прил 7'!J1034</f>
        <v>2000</v>
      </c>
    </row>
    <row r="270" spans="1:7" ht="93.6" x14ac:dyDescent="0.3">
      <c r="A270" s="77"/>
      <c r="B270" s="5" t="s">
        <v>539</v>
      </c>
      <c r="C270" s="119" t="s">
        <v>540</v>
      </c>
      <c r="D270" s="65"/>
      <c r="E270" s="55">
        <f>E271</f>
        <v>656.3</v>
      </c>
      <c r="F270" s="55">
        <f>F271</f>
        <v>468.8</v>
      </c>
      <c r="G270" s="55">
        <f>G271</f>
        <v>468.8</v>
      </c>
    </row>
    <row r="271" spans="1:7" ht="31.2" x14ac:dyDescent="0.3">
      <c r="A271" s="77"/>
      <c r="B271" s="4" t="s">
        <v>107</v>
      </c>
      <c r="C271" s="119" t="s">
        <v>540</v>
      </c>
      <c r="D271" s="65">
        <v>600</v>
      </c>
      <c r="E271" s="55">
        <f>'вед прил 7'!H790+'вед прил 7'!H977+'вед прил 7'!H1052</f>
        <v>656.3</v>
      </c>
      <c r="F271" s="55">
        <f>'вед прил 7'!I790+'вед прил 7'!I977+'вед прил 7'!I1052</f>
        <v>468.8</v>
      </c>
      <c r="G271" s="55">
        <f>'вед прил 7'!J790+'вед прил 7'!J977+'вед прил 7'!J1052</f>
        <v>468.8</v>
      </c>
    </row>
    <row r="272" spans="1:7" ht="31.2" x14ac:dyDescent="0.3">
      <c r="A272" s="77"/>
      <c r="B272" s="4" t="s">
        <v>368</v>
      </c>
      <c r="C272" s="119" t="s">
        <v>369</v>
      </c>
      <c r="D272" s="65"/>
      <c r="E272" s="55">
        <f>E273+E290+E293+E309+E306</f>
        <v>193842.09999999998</v>
      </c>
      <c r="F272" s="55">
        <f>F273+F290+F293+F309+F306</f>
        <v>175798.09999999998</v>
      </c>
      <c r="G272" s="55">
        <f>G273+G290+G293+G309+G306</f>
        <v>176089.4</v>
      </c>
    </row>
    <row r="273" spans="1:7" ht="31.2" x14ac:dyDescent="0.3">
      <c r="A273" s="77"/>
      <c r="B273" s="98" t="s">
        <v>611</v>
      </c>
      <c r="C273" s="119" t="s">
        <v>612</v>
      </c>
      <c r="D273" s="65"/>
      <c r="E273" s="55">
        <f>E276+E286+E280+E278+E282+E288+E284+E274</f>
        <v>161088.29999999999</v>
      </c>
      <c r="F273" s="55">
        <f t="shared" ref="F273:G273" si="28">F276+F286+F280+F278+F282+F288+F284+F274</f>
        <v>146133.4</v>
      </c>
      <c r="G273" s="55">
        <f t="shared" si="28"/>
        <v>146295</v>
      </c>
    </row>
    <row r="274" spans="1:7" x14ac:dyDescent="0.3">
      <c r="A274" s="77"/>
      <c r="B274" s="4" t="s">
        <v>922</v>
      </c>
      <c r="C274" s="119" t="s">
        <v>923</v>
      </c>
      <c r="D274" s="65"/>
      <c r="E274" s="55">
        <f>E275</f>
        <v>390.9</v>
      </c>
      <c r="F274" s="55">
        <f>F275</f>
        <v>0</v>
      </c>
      <c r="G274" s="55">
        <f>G275</f>
        <v>0</v>
      </c>
    </row>
    <row r="275" spans="1:7" ht="31.2" x14ac:dyDescent="0.3">
      <c r="A275" s="77"/>
      <c r="B275" s="4" t="s">
        <v>107</v>
      </c>
      <c r="C275" s="119" t="s">
        <v>923</v>
      </c>
      <c r="D275" s="65">
        <v>600</v>
      </c>
      <c r="E275" s="55">
        <f>'вед прил 7'!H979+'вед прил 7'!H1056</f>
        <v>390.9</v>
      </c>
      <c r="F275" s="55">
        <f>'вед прил 7'!I979+'вед прил 7'!I1056</f>
        <v>0</v>
      </c>
      <c r="G275" s="55">
        <f>'вед прил 7'!J979+'вед прил 7'!J1056</f>
        <v>0</v>
      </c>
    </row>
    <row r="276" spans="1:7" ht="31.2" x14ac:dyDescent="0.3">
      <c r="A276" s="77"/>
      <c r="B276" s="4" t="s">
        <v>163</v>
      </c>
      <c r="C276" s="119" t="s">
        <v>613</v>
      </c>
      <c r="D276" s="65"/>
      <c r="E276" s="55">
        <f>E277</f>
        <v>153694.79999999999</v>
      </c>
      <c r="F276" s="55">
        <f>F277</f>
        <v>146133.4</v>
      </c>
      <c r="G276" s="55">
        <f>G277</f>
        <v>146295</v>
      </c>
    </row>
    <row r="277" spans="1:7" ht="31.2" x14ac:dyDescent="0.3">
      <c r="A277" s="77"/>
      <c r="B277" s="4" t="s">
        <v>107</v>
      </c>
      <c r="C277" s="119" t="s">
        <v>613</v>
      </c>
      <c r="D277" s="65">
        <v>600</v>
      </c>
      <c r="E277" s="55">
        <f>'вед прил 7'!H981+'вед прил 7'!H1058</f>
        <v>153694.79999999999</v>
      </c>
      <c r="F277" s="55">
        <f>'вед прил 7'!I981+'вед прил 7'!I1058</f>
        <v>146133.4</v>
      </c>
      <c r="G277" s="55">
        <f>'вед прил 7'!J981+'вед прил 7'!J1058</f>
        <v>146295</v>
      </c>
    </row>
    <row r="278" spans="1:7" ht="31.2" hidden="1" outlineLevel="1" x14ac:dyDescent="0.3">
      <c r="A278" s="77"/>
      <c r="B278" s="4" t="s">
        <v>464</v>
      </c>
      <c r="C278" s="67" t="s">
        <v>755</v>
      </c>
      <c r="D278" s="56"/>
      <c r="E278" s="55">
        <f>E279</f>
        <v>0</v>
      </c>
      <c r="F278" s="55">
        <f>F279</f>
        <v>0</v>
      </c>
      <c r="G278" s="55">
        <f>G279</f>
        <v>0</v>
      </c>
    </row>
    <row r="279" spans="1:7" ht="31.2" hidden="1" outlineLevel="1" x14ac:dyDescent="0.3">
      <c r="A279" s="77"/>
      <c r="B279" s="4" t="s">
        <v>107</v>
      </c>
      <c r="C279" s="67" t="s">
        <v>755</v>
      </c>
      <c r="D279" s="56">
        <v>600</v>
      </c>
      <c r="E279" s="55">
        <f>'вед прил 7'!H983</f>
        <v>0</v>
      </c>
      <c r="F279" s="55">
        <f>'вед прил 7'!I983</f>
        <v>0</v>
      </c>
      <c r="G279" s="55">
        <f>'вед прил 7'!J983</f>
        <v>0</v>
      </c>
    </row>
    <row r="280" spans="1:7" ht="46.8" hidden="1" outlineLevel="1" x14ac:dyDescent="0.3">
      <c r="A280" s="77"/>
      <c r="B280" s="4" t="s">
        <v>721</v>
      </c>
      <c r="C280" s="67" t="s">
        <v>710</v>
      </c>
      <c r="D280" s="56"/>
      <c r="E280" s="55">
        <f>E281</f>
        <v>0</v>
      </c>
      <c r="F280" s="55">
        <f>F281</f>
        <v>0</v>
      </c>
      <c r="G280" s="55">
        <f>G281</f>
        <v>0</v>
      </c>
    </row>
    <row r="281" spans="1:7" ht="31.2" hidden="1" outlineLevel="1" x14ac:dyDescent="0.3">
      <c r="A281" s="77"/>
      <c r="B281" s="4" t="s">
        <v>107</v>
      </c>
      <c r="C281" s="67" t="s">
        <v>710</v>
      </c>
      <c r="D281" s="56">
        <v>600</v>
      </c>
      <c r="E281" s="55">
        <f>'вед прил 7'!H1062</f>
        <v>0</v>
      </c>
      <c r="F281" s="55">
        <f>'вед прил 7'!I985</f>
        <v>0</v>
      </c>
      <c r="G281" s="55">
        <f>'вед прил 7'!J985</f>
        <v>0</v>
      </c>
    </row>
    <row r="282" spans="1:7" ht="46.8" hidden="1" outlineLevel="1" x14ac:dyDescent="0.3">
      <c r="A282" s="77"/>
      <c r="B282" s="4" t="s">
        <v>721</v>
      </c>
      <c r="C282" s="67" t="s">
        <v>756</v>
      </c>
      <c r="D282" s="56"/>
      <c r="E282" s="55">
        <f>E283</f>
        <v>0</v>
      </c>
      <c r="F282" s="55">
        <f>F283</f>
        <v>0</v>
      </c>
      <c r="G282" s="55">
        <f>G283</f>
        <v>0</v>
      </c>
    </row>
    <row r="283" spans="1:7" ht="31.2" hidden="1" outlineLevel="1" x14ac:dyDescent="0.3">
      <c r="A283" s="77"/>
      <c r="B283" s="4" t="s">
        <v>107</v>
      </c>
      <c r="C283" s="67" t="s">
        <v>756</v>
      </c>
      <c r="D283" s="56">
        <v>600</v>
      </c>
      <c r="E283" s="55">
        <f>'вед прил 7'!H987</f>
        <v>0</v>
      </c>
      <c r="F283" s="55">
        <f>'вед прил 7'!I987</f>
        <v>0</v>
      </c>
      <c r="G283" s="55">
        <f>'вед прил 7'!J987</f>
        <v>0</v>
      </c>
    </row>
    <row r="284" spans="1:7" ht="93.6" collapsed="1" x14ac:dyDescent="0.3">
      <c r="A284" s="77"/>
      <c r="B284" s="4" t="s">
        <v>915</v>
      </c>
      <c r="C284" s="67" t="s">
        <v>914</v>
      </c>
      <c r="D284" s="56"/>
      <c r="E284" s="55">
        <f>E285</f>
        <v>844.4</v>
      </c>
      <c r="F284" s="55">
        <f t="shared" ref="F284:G284" si="29">F285</f>
        <v>0</v>
      </c>
      <c r="G284" s="55">
        <f t="shared" si="29"/>
        <v>0</v>
      </c>
    </row>
    <row r="285" spans="1:7" ht="31.2" x14ac:dyDescent="0.3">
      <c r="A285" s="77"/>
      <c r="B285" s="4" t="s">
        <v>107</v>
      </c>
      <c r="C285" s="67" t="s">
        <v>914</v>
      </c>
      <c r="D285" s="56">
        <v>600</v>
      </c>
      <c r="E285" s="55">
        <f>'вед прил 7'!H1064</f>
        <v>844.4</v>
      </c>
      <c r="F285" s="55">
        <f>'вед прил 7'!I1064</f>
        <v>0</v>
      </c>
      <c r="G285" s="55">
        <f>'вед прил 7'!J1064</f>
        <v>0</v>
      </c>
    </row>
    <row r="286" spans="1:7" ht="93.6" x14ac:dyDescent="0.3">
      <c r="A286" s="77"/>
      <c r="B286" s="4" t="s">
        <v>895</v>
      </c>
      <c r="C286" s="119" t="s">
        <v>757</v>
      </c>
      <c r="D286" s="65"/>
      <c r="E286" s="55">
        <f>E287</f>
        <v>5158.2</v>
      </c>
      <c r="F286" s="55">
        <f>F287</f>
        <v>0</v>
      </c>
      <c r="G286" s="55">
        <f>G287</f>
        <v>0</v>
      </c>
    </row>
    <row r="287" spans="1:7" ht="31.2" x14ac:dyDescent="0.3">
      <c r="A287" s="77"/>
      <c r="B287" s="4" t="s">
        <v>107</v>
      </c>
      <c r="C287" s="119" t="s">
        <v>757</v>
      </c>
      <c r="D287" s="65">
        <v>600</v>
      </c>
      <c r="E287" s="55">
        <f>'вед прил 7'!H1066</f>
        <v>5158.2</v>
      </c>
      <c r="F287" s="55">
        <f>'вед прил 7'!I1066</f>
        <v>0</v>
      </c>
      <c r="G287" s="55">
        <f>'вед прил 7'!J1066</f>
        <v>0</v>
      </c>
    </row>
    <row r="288" spans="1:7" ht="31.2" x14ac:dyDescent="0.3">
      <c r="A288" s="77"/>
      <c r="B288" s="4" t="s">
        <v>464</v>
      </c>
      <c r="C288" s="67" t="s">
        <v>755</v>
      </c>
      <c r="D288" s="56"/>
      <c r="E288" s="55">
        <f>E289</f>
        <v>1000</v>
      </c>
      <c r="F288" s="55">
        <f t="shared" ref="F288:G288" si="30">F289</f>
        <v>0</v>
      </c>
      <c r="G288" s="55">
        <f t="shared" si="30"/>
        <v>0</v>
      </c>
    </row>
    <row r="289" spans="1:7" ht="31.2" x14ac:dyDescent="0.3">
      <c r="A289" s="77"/>
      <c r="B289" s="4" t="s">
        <v>107</v>
      </c>
      <c r="C289" s="67" t="s">
        <v>755</v>
      </c>
      <c r="D289" s="56">
        <v>600</v>
      </c>
      <c r="E289" s="55">
        <f>'вед прил 7'!H1060</f>
        <v>1000</v>
      </c>
      <c r="F289" s="55"/>
      <c r="G289" s="55"/>
    </row>
    <row r="290" spans="1:7" x14ac:dyDescent="0.3">
      <c r="A290" s="77"/>
      <c r="B290" s="4" t="s">
        <v>615</v>
      </c>
      <c r="C290" s="125" t="s">
        <v>616</v>
      </c>
      <c r="D290" s="65"/>
      <c r="E290" s="55">
        <f>E291</f>
        <v>19170</v>
      </c>
      <c r="F290" s="55">
        <f t="shared" ref="F290:G290" si="31">F291</f>
        <v>16127.8</v>
      </c>
      <c r="G290" s="55">
        <f t="shared" si="31"/>
        <v>16257.5</v>
      </c>
    </row>
    <row r="291" spans="1:7" ht="31.2" x14ac:dyDescent="0.3">
      <c r="A291" s="77"/>
      <c r="B291" s="4" t="s">
        <v>163</v>
      </c>
      <c r="C291" s="119" t="s">
        <v>617</v>
      </c>
      <c r="D291" s="65"/>
      <c r="E291" s="55">
        <f>E292</f>
        <v>19170</v>
      </c>
      <c r="F291" s="55">
        <f>F292</f>
        <v>16127.8</v>
      </c>
      <c r="G291" s="55">
        <f>G292</f>
        <v>16257.5</v>
      </c>
    </row>
    <row r="292" spans="1:7" ht="31.2" x14ac:dyDescent="0.3">
      <c r="A292" s="77"/>
      <c r="B292" s="4" t="s">
        <v>107</v>
      </c>
      <c r="C292" s="119" t="s">
        <v>617</v>
      </c>
      <c r="D292" s="65">
        <v>600</v>
      </c>
      <c r="E292" s="55">
        <f>'вед прил 7'!H992</f>
        <v>19170</v>
      </c>
      <c r="F292" s="55">
        <f>'вед прил 7'!I992</f>
        <v>16127.8</v>
      </c>
      <c r="G292" s="55">
        <f>'вед прил 7'!J992</f>
        <v>16257.5</v>
      </c>
    </row>
    <row r="293" spans="1:7" x14ac:dyDescent="0.3">
      <c r="A293" s="77"/>
      <c r="B293" s="4" t="s">
        <v>370</v>
      </c>
      <c r="C293" s="125" t="s">
        <v>371</v>
      </c>
      <c r="D293" s="65"/>
      <c r="E293" s="55">
        <f>E299+E294+E297+E304</f>
        <v>13483.8</v>
      </c>
      <c r="F293" s="55">
        <f>F299+F294+F297+F304</f>
        <v>13436.9</v>
      </c>
      <c r="G293" s="55">
        <f>G299+G294+G297+G304</f>
        <v>13436.9</v>
      </c>
    </row>
    <row r="294" spans="1:7" ht="31.2" x14ac:dyDescent="0.3">
      <c r="A294" s="77"/>
      <c r="B294" s="4" t="s">
        <v>163</v>
      </c>
      <c r="C294" s="119" t="s">
        <v>618</v>
      </c>
      <c r="D294" s="65"/>
      <c r="E294" s="55">
        <f>E296+E295</f>
        <v>9535.7999999999993</v>
      </c>
      <c r="F294" s="55">
        <f>F296+F295</f>
        <v>9488.9</v>
      </c>
      <c r="G294" s="55">
        <f>G296+G295</f>
        <v>9488.9</v>
      </c>
    </row>
    <row r="295" spans="1:7" ht="46.8" x14ac:dyDescent="0.3">
      <c r="A295" s="77"/>
      <c r="B295" s="4" t="s">
        <v>50</v>
      </c>
      <c r="C295" s="119" t="s">
        <v>618</v>
      </c>
      <c r="D295" s="65">
        <v>100</v>
      </c>
      <c r="E295" s="55">
        <f>'вед прил 7'!H995</f>
        <v>9335.7999999999993</v>
      </c>
      <c r="F295" s="55">
        <f>'вед прил 7'!I995</f>
        <v>9288.9</v>
      </c>
      <c r="G295" s="55">
        <f>'вед прил 7'!J995</f>
        <v>9288.9</v>
      </c>
    </row>
    <row r="296" spans="1:7" ht="31.2" x14ac:dyDescent="0.3">
      <c r="A296" s="77"/>
      <c r="B296" s="4" t="s">
        <v>19</v>
      </c>
      <c r="C296" s="119" t="s">
        <v>618</v>
      </c>
      <c r="D296" s="65">
        <v>200</v>
      </c>
      <c r="E296" s="55">
        <f>'вед прил 7'!H996</f>
        <v>200</v>
      </c>
      <c r="F296" s="55">
        <f>'вед прил 7'!I996</f>
        <v>200</v>
      </c>
      <c r="G296" s="55">
        <f>'вед прил 7'!J996</f>
        <v>200</v>
      </c>
    </row>
    <row r="297" spans="1:7" ht="31.2" hidden="1" outlineLevel="1" x14ac:dyDescent="0.3">
      <c r="A297" s="77"/>
      <c r="B297" s="4" t="s">
        <v>316</v>
      </c>
      <c r="C297" s="119" t="s">
        <v>373</v>
      </c>
      <c r="D297" s="65"/>
      <c r="E297" s="55">
        <f>E298</f>
        <v>0</v>
      </c>
      <c r="F297" s="55">
        <f>F298</f>
        <v>0</v>
      </c>
      <c r="G297" s="55">
        <f>G298</f>
        <v>0</v>
      </c>
    </row>
    <row r="298" spans="1:7" ht="31.2" hidden="1" outlineLevel="1" x14ac:dyDescent="0.3">
      <c r="A298" s="77"/>
      <c r="B298" s="4" t="s">
        <v>34</v>
      </c>
      <c r="C298" s="119" t="s">
        <v>373</v>
      </c>
      <c r="D298" s="65">
        <v>400</v>
      </c>
      <c r="E298" s="55">
        <f>'вед прил 7'!H476</f>
        <v>0</v>
      </c>
      <c r="F298" s="55">
        <f>'вед прил 7'!I476</f>
        <v>0</v>
      </c>
      <c r="G298" s="55">
        <f>'вед прил 7'!J476</f>
        <v>0</v>
      </c>
    </row>
    <row r="299" spans="1:7" ht="31.2" collapsed="1" x14ac:dyDescent="0.3">
      <c r="A299" s="77"/>
      <c r="B299" s="4" t="s">
        <v>619</v>
      </c>
      <c r="C299" s="119" t="s">
        <v>620</v>
      </c>
      <c r="D299" s="65"/>
      <c r="E299" s="55">
        <f>E303+E302+E301+E300</f>
        <v>2200</v>
      </c>
      <c r="F299" s="55">
        <f>F303+F302+F301+F300</f>
        <v>2200</v>
      </c>
      <c r="G299" s="55">
        <f>G303+G302+G301+G300</f>
        <v>2200</v>
      </c>
    </row>
    <row r="300" spans="1:7" ht="46.8" x14ac:dyDescent="0.3">
      <c r="A300" s="77"/>
      <c r="B300" s="4" t="s">
        <v>50</v>
      </c>
      <c r="C300" s="119" t="s">
        <v>620</v>
      </c>
      <c r="D300" s="65">
        <v>100</v>
      </c>
      <c r="E300" s="55">
        <f>'вед прил 7'!H998</f>
        <v>140</v>
      </c>
      <c r="F300" s="55">
        <f>'вед прил 7'!I998</f>
        <v>140</v>
      </c>
      <c r="G300" s="55">
        <f>'вед прил 7'!J998</f>
        <v>140</v>
      </c>
    </row>
    <row r="301" spans="1:7" ht="31.2" x14ac:dyDescent="0.3">
      <c r="A301" s="77"/>
      <c r="B301" s="4" t="s">
        <v>19</v>
      </c>
      <c r="C301" s="119" t="s">
        <v>620</v>
      </c>
      <c r="D301" s="65">
        <v>200</v>
      </c>
      <c r="E301" s="55">
        <f>'вед прил 7'!H999</f>
        <v>660</v>
      </c>
      <c r="F301" s="55">
        <f>'вед прил 7'!I999</f>
        <v>660</v>
      </c>
      <c r="G301" s="55">
        <f>'вед прил 7'!J999</f>
        <v>660</v>
      </c>
    </row>
    <row r="302" spans="1:7" ht="21" customHeight="1" x14ac:dyDescent="0.3">
      <c r="A302" s="77"/>
      <c r="B302" s="4" t="s">
        <v>20</v>
      </c>
      <c r="C302" s="119" t="s">
        <v>620</v>
      </c>
      <c r="D302" s="65">
        <v>300</v>
      </c>
      <c r="E302" s="55">
        <f>'вед прил 7'!H1000</f>
        <v>1400</v>
      </c>
      <c r="F302" s="55">
        <f>'вед прил 7'!I1000</f>
        <v>1400</v>
      </c>
      <c r="G302" s="55">
        <f>'вед прил 7'!J1000</f>
        <v>1400</v>
      </c>
    </row>
    <row r="303" spans="1:7" ht="31.2" hidden="1" outlineLevel="1" x14ac:dyDescent="0.3">
      <c r="A303" s="77"/>
      <c r="B303" s="4" t="s">
        <v>107</v>
      </c>
      <c r="C303" s="119" t="s">
        <v>620</v>
      </c>
      <c r="D303" s="65">
        <v>600</v>
      </c>
      <c r="E303" s="55">
        <f>'вед прил 7'!H1001</f>
        <v>0</v>
      </c>
      <c r="F303" s="55">
        <f>'вед прил 7'!I1001</f>
        <v>0</v>
      </c>
      <c r="G303" s="55">
        <f>'вед прил 7'!J1001</f>
        <v>0</v>
      </c>
    </row>
    <row r="304" spans="1:7" ht="37.950000000000003" customHeight="1" collapsed="1" x14ac:dyDescent="0.3">
      <c r="A304" s="77"/>
      <c r="B304" s="4" t="s">
        <v>614</v>
      </c>
      <c r="C304" s="119" t="s">
        <v>748</v>
      </c>
      <c r="D304" s="65"/>
      <c r="E304" s="55">
        <f>E305</f>
        <v>1748</v>
      </c>
      <c r="F304" s="55">
        <f>F305</f>
        <v>1748</v>
      </c>
      <c r="G304" s="55">
        <f>G305</f>
        <v>1748</v>
      </c>
    </row>
    <row r="305" spans="1:7" ht="46.8" x14ac:dyDescent="0.3">
      <c r="A305" s="77"/>
      <c r="B305" s="4" t="s">
        <v>50</v>
      </c>
      <c r="C305" s="119" t="s">
        <v>748</v>
      </c>
      <c r="D305" s="65">
        <v>100</v>
      </c>
      <c r="E305" s="55">
        <f>'вед прил 7'!H1003</f>
        <v>1748</v>
      </c>
      <c r="F305" s="55">
        <f>'вед прил 7'!I1003</f>
        <v>1748</v>
      </c>
      <c r="G305" s="55">
        <f>'вед прил 7'!J1003</f>
        <v>1748</v>
      </c>
    </row>
    <row r="306" spans="1:7" ht="53.4" customHeight="1" x14ac:dyDescent="0.3">
      <c r="A306" s="77"/>
      <c r="B306" s="4" t="s">
        <v>824</v>
      </c>
      <c r="C306" s="67" t="s">
        <v>822</v>
      </c>
      <c r="D306" s="65"/>
      <c r="E306" s="55">
        <f t="shared" ref="E306:G307" si="32">E307</f>
        <v>100</v>
      </c>
      <c r="F306" s="55">
        <f t="shared" si="32"/>
        <v>100</v>
      </c>
      <c r="G306" s="55">
        <f t="shared" si="32"/>
        <v>100</v>
      </c>
    </row>
    <row r="307" spans="1:7" ht="42.6" customHeight="1" x14ac:dyDescent="0.3">
      <c r="A307" s="77"/>
      <c r="B307" s="4" t="s">
        <v>823</v>
      </c>
      <c r="C307" s="119" t="s">
        <v>821</v>
      </c>
      <c r="D307" s="65"/>
      <c r="E307" s="55">
        <f t="shared" si="32"/>
        <v>100</v>
      </c>
      <c r="F307" s="55">
        <f t="shared" si="32"/>
        <v>100</v>
      </c>
      <c r="G307" s="55">
        <f t="shared" si="32"/>
        <v>100</v>
      </c>
    </row>
    <row r="308" spans="1:7" ht="36.6" customHeight="1" x14ac:dyDescent="0.3">
      <c r="A308" s="77"/>
      <c r="B308" s="4" t="s">
        <v>107</v>
      </c>
      <c r="C308" s="119" t="s">
        <v>821</v>
      </c>
      <c r="D308" s="65">
        <v>600</v>
      </c>
      <c r="E308" s="55">
        <f>'вед прил 7'!H1069</f>
        <v>100</v>
      </c>
      <c r="F308" s="55">
        <f>'вед прил 7'!I1069</f>
        <v>100</v>
      </c>
      <c r="G308" s="55">
        <f>'вед прил 7'!J1069</f>
        <v>100</v>
      </c>
    </row>
    <row r="309" spans="1:7" hidden="1" outlineLevel="1" x14ac:dyDescent="0.3">
      <c r="A309" s="77"/>
      <c r="B309" s="4" t="s">
        <v>682</v>
      </c>
      <c r="C309" s="67" t="s">
        <v>683</v>
      </c>
      <c r="D309" s="65"/>
      <c r="E309" s="55">
        <f t="shared" ref="E309:G310" si="33">E310</f>
        <v>0</v>
      </c>
      <c r="F309" s="55">
        <f t="shared" si="33"/>
        <v>0</v>
      </c>
      <c r="G309" s="55">
        <f t="shared" si="33"/>
        <v>0</v>
      </c>
    </row>
    <row r="310" spans="1:7" ht="31.2" hidden="1" outlineLevel="1" x14ac:dyDescent="0.3">
      <c r="A310" s="77"/>
      <c r="B310" s="4" t="s">
        <v>684</v>
      </c>
      <c r="C310" s="67" t="s">
        <v>681</v>
      </c>
      <c r="D310" s="56"/>
      <c r="E310" s="55">
        <f t="shared" si="33"/>
        <v>0</v>
      </c>
      <c r="F310" s="55">
        <f t="shared" si="33"/>
        <v>0</v>
      </c>
      <c r="G310" s="55">
        <f t="shared" si="33"/>
        <v>0</v>
      </c>
    </row>
    <row r="311" spans="1:7" ht="31.2" hidden="1" outlineLevel="1" x14ac:dyDescent="0.3">
      <c r="A311" s="77"/>
      <c r="B311" s="4" t="s">
        <v>107</v>
      </c>
      <c r="C311" s="67" t="s">
        <v>681</v>
      </c>
      <c r="D311" s="56">
        <v>600</v>
      </c>
      <c r="E311" s="55">
        <f>'вед прил 7'!H1006</f>
        <v>0</v>
      </c>
      <c r="F311" s="55">
        <f>'вед прил 7'!I1006</f>
        <v>0</v>
      </c>
      <c r="G311" s="55">
        <f>'вед прил 7'!J1006</f>
        <v>0</v>
      </c>
    </row>
    <row r="312" spans="1:7" ht="31.2" collapsed="1" x14ac:dyDescent="0.3">
      <c r="A312" s="77"/>
      <c r="B312" s="4" t="s">
        <v>374</v>
      </c>
      <c r="C312" s="119" t="s">
        <v>375</v>
      </c>
      <c r="D312" s="65"/>
      <c r="E312" s="55">
        <f>E313+E326+E322+E336+E333</f>
        <v>25.7</v>
      </c>
      <c r="F312" s="55">
        <f>F313+F326+F322+F336+F333</f>
        <v>7953.9</v>
      </c>
      <c r="G312" s="55">
        <f>G313+G326+G322+G336+G333</f>
        <v>0</v>
      </c>
    </row>
    <row r="313" spans="1:7" x14ac:dyDescent="0.3">
      <c r="A313" s="77"/>
      <c r="B313" s="4" t="s">
        <v>521</v>
      </c>
      <c r="C313" s="119" t="s">
        <v>522</v>
      </c>
      <c r="D313" s="65"/>
      <c r="E313" s="55">
        <f>E316+E318+E314+E320</f>
        <v>0</v>
      </c>
      <c r="F313" s="55">
        <f t="shared" ref="F313:G313" si="34">F316+F318+F314+F320</f>
        <v>7953.9</v>
      </c>
      <c r="G313" s="55">
        <f t="shared" si="34"/>
        <v>0</v>
      </c>
    </row>
    <row r="314" spans="1:7" hidden="1" outlineLevel="1" x14ac:dyDescent="0.3">
      <c r="A314" s="77"/>
      <c r="B314" s="4" t="s">
        <v>462</v>
      </c>
      <c r="C314" s="67" t="s">
        <v>692</v>
      </c>
      <c r="D314" s="65"/>
      <c r="E314" s="55">
        <f>E315</f>
        <v>0</v>
      </c>
      <c r="F314" s="55">
        <f>F315</f>
        <v>0</v>
      </c>
      <c r="G314" s="55">
        <f>G315</f>
        <v>0</v>
      </c>
    </row>
    <row r="315" spans="1:7" ht="31.2" hidden="1" outlineLevel="1" x14ac:dyDescent="0.3">
      <c r="A315" s="77"/>
      <c r="B315" s="4" t="s">
        <v>107</v>
      </c>
      <c r="C315" s="67" t="s">
        <v>692</v>
      </c>
      <c r="D315" s="65">
        <v>600</v>
      </c>
      <c r="E315" s="55">
        <f>'вед прил 7'!H737</f>
        <v>0</v>
      </c>
      <c r="F315" s="55">
        <f>'вед прил 7'!I737</f>
        <v>0</v>
      </c>
      <c r="G315" s="55">
        <f>'вед прил 7'!J737</f>
        <v>0</v>
      </c>
    </row>
    <row r="316" spans="1:7" ht="31.2" hidden="1" outlineLevel="1" x14ac:dyDescent="0.3">
      <c r="A316" s="77"/>
      <c r="B316" s="4" t="s">
        <v>316</v>
      </c>
      <c r="C316" s="67" t="s">
        <v>523</v>
      </c>
      <c r="D316" s="56"/>
      <c r="E316" s="55">
        <f>E317</f>
        <v>0</v>
      </c>
      <c r="F316" s="55">
        <f>F317+F325</f>
        <v>0</v>
      </c>
      <c r="G316" s="55">
        <f>G317+G325</f>
        <v>0</v>
      </c>
    </row>
    <row r="317" spans="1:7" ht="31.2" hidden="1" outlineLevel="1" x14ac:dyDescent="0.3">
      <c r="A317" s="77"/>
      <c r="B317" s="4" t="s">
        <v>34</v>
      </c>
      <c r="C317" s="67" t="s">
        <v>523</v>
      </c>
      <c r="D317" s="56">
        <v>400</v>
      </c>
      <c r="E317" s="55">
        <f>'вед прил 7'!H1010+'вед прил 7'!H1073</f>
        <v>0</v>
      </c>
      <c r="F317" s="55">
        <f>'вед прил 7'!I1010+'вед прил 7'!I1073</f>
        <v>0</v>
      </c>
      <c r="G317" s="55">
        <f>'вед прил 7'!J1010+'вед прил 7'!J1073</f>
        <v>0</v>
      </c>
    </row>
    <row r="318" spans="1:7" hidden="1" outlineLevel="1" x14ac:dyDescent="0.3">
      <c r="A318" s="77"/>
      <c r="B318" s="4" t="s">
        <v>621</v>
      </c>
      <c r="C318" s="119" t="s">
        <v>622</v>
      </c>
      <c r="D318" s="65"/>
      <c r="E318" s="55">
        <f>E319</f>
        <v>0</v>
      </c>
      <c r="F318" s="55">
        <f>F319</f>
        <v>0</v>
      </c>
      <c r="G318" s="55">
        <f>G319</f>
        <v>0</v>
      </c>
    </row>
    <row r="319" spans="1:7" ht="31.2" hidden="1" outlineLevel="1" x14ac:dyDescent="0.3">
      <c r="A319" s="77"/>
      <c r="B319" s="4" t="s">
        <v>34</v>
      </c>
      <c r="C319" s="119" t="s">
        <v>622</v>
      </c>
      <c r="D319" s="65">
        <v>400</v>
      </c>
      <c r="E319" s="55">
        <f>'вед прил 7'!H742</f>
        <v>0</v>
      </c>
      <c r="F319" s="55">
        <f>'вед прил 7'!I742</f>
        <v>0</v>
      </c>
      <c r="G319" s="55">
        <f>'вед прил 7'!J742</f>
        <v>0</v>
      </c>
    </row>
    <row r="320" spans="1:7" ht="46.8" collapsed="1" x14ac:dyDescent="0.3">
      <c r="A320" s="77"/>
      <c r="B320" s="4" t="s">
        <v>911</v>
      </c>
      <c r="C320" s="119" t="s">
        <v>910</v>
      </c>
      <c r="D320" s="65"/>
      <c r="E320" s="55">
        <f>E321</f>
        <v>0</v>
      </c>
      <c r="F320" s="55">
        <f>F321</f>
        <v>7953.9</v>
      </c>
      <c r="G320" s="55">
        <f>G321</f>
        <v>0</v>
      </c>
    </row>
    <row r="321" spans="1:7" ht="31.2" x14ac:dyDescent="0.3">
      <c r="A321" s="77"/>
      <c r="B321" s="4" t="s">
        <v>34</v>
      </c>
      <c r="C321" s="119" t="s">
        <v>910</v>
      </c>
      <c r="D321" s="65">
        <v>400</v>
      </c>
      <c r="E321" s="55">
        <f>'вед прил 7'!H744</f>
        <v>0</v>
      </c>
      <c r="F321" s="55">
        <f>'вед прил 7'!I744</f>
        <v>7953.9</v>
      </c>
      <c r="G321" s="55">
        <f>'вед прил 7'!J744</f>
        <v>0</v>
      </c>
    </row>
    <row r="322" spans="1:7" hidden="1" outlineLevel="1" x14ac:dyDescent="0.3">
      <c r="A322" s="77"/>
      <c r="B322" s="95" t="s">
        <v>376</v>
      </c>
      <c r="C322" s="67" t="s">
        <v>377</v>
      </c>
      <c r="D322" s="56"/>
      <c r="E322" s="55">
        <f>E323+E325</f>
        <v>0</v>
      </c>
      <c r="F322" s="55">
        <f>F323</f>
        <v>0</v>
      </c>
      <c r="G322" s="55">
        <f>G323</f>
        <v>0</v>
      </c>
    </row>
    <row r="323" spans="1:7" ht="31.2" hidden="1" outlineLevel="1" x14ac:dyDescent="0.3">
      <c r="A323" s="77"/>
      <c r="B323" s="4" t="s">
        <v>316</v>
      </c>
      <c r="C323" s="67" t="s">
        <v>378</v>
      </c>
      <c r="D323" s="56"/>
      <c r="E323" s="55">
        <f>E324</f>
        <v>0</v>
      </c>
      <c r="F323" s="55">
        <f>F324</f>
        <v>0</v>
      </c>
      <c r="G323" s="55">
        <f>G324</f>
        <v>0</v>
      </c>
    </row>
    <row r="324" spans="1:7" ht="31.2" hidden="1" outlineLevel="1" x14ac:dyDescent="0.3">
      <c r="A324" s="77"/>
      <c r="B324" s="4" t="s">
        <v>34</v>
      </c>
      <c r="C324" s="67" t="s">
        <v>378</v>
      </c>
      <c r="D324" s="56">
        <v>400</v>
      </c>
      <c r="E324" s="55">
        <f>'вед прил 7'!H483+'вед прил 7'!H1015</f>
        <v>0</v>
      </c>
      <c r="F324" s="55">
        <f>'вед прил 7'!I483+'вед прил 7'!I1015</f>
        <v>0</v>
      </c>
      <c r="G324" s="55">
        <f>'вед прил 7'!J483+'вед прил 7'!J1015</f>
        <v>0</v>
      </c>
    </row>
    <row r="325" spans="1:7" ht="31.2" hidden="1" outlineLevel="1" x14ac:dyDescent="0.3">
      <c r="A325" s="77"/>
      <c r="B325" s="4" t="s">
        <v>107</v>
      </c>
      <c r="C325" s="67" t="s">
        <v>378</v>
      </c>
      <c r="D325" s="56">
        <v>600</v>
      </c>
      <c r="E325" s="55">
        <f>'вед прил 7'!H1016+'вед прил 7'!H1076</f>
        <v>0</v>
      </c>
      <c r="F325" s="55">
        <f>'вед прил 7'!I1016+'вед прил 7'!I1076</f>
        <v>0</v>
      </c>
      <c r="G325" s="55">
        <f>'вед прил 7'!J1016+'вед прил 7'!J1076</f>
        <v>0</v>
      </c>
    </row>
    <row r="326" spans="1:7" hidden="1" outlineLevel="1" x14ac:dyDescent="0.3">
      <c r="A326" s="77"/>
      <c r="B326" s="4" t="s">
        <v>379</v>
      </c>
      <c r="C326" s="125" t="s">
        <v>380</v>
      </c>
      <c r="D326" s="65"/>
      <c r="E326" s="55">
        <f>E327+E331</f>
        <v>0</v>
      </c>
      <c r="F326" s="55">
        <f>F327+F331</f>
        <v>0</v>
      </c>
      <c r="G326" s="55">
        <f>G327+G331</f>
        <v>0</v>
      </c>
    </row>
    <row r="327" spans="1:7" ht="31.2" hidden="1" outlineLevel="1" x14ac:dyDescent="0.3">
      <c r="A327" s="77"/>
      <c r="B327" s="4" t="s">
        <v>316</v>
      </c>
      <c r="C327" s="125" t="s">
        <v>381</v>
      </c>
      <c r="D327" s="65"/>
      <c r="E327" s="55">
        <f>E329+E328+E330</f>
        <v>0</v>
      </c>
      <c r="F327" s="55">
        <f t="shared" ref="F327:G327" si="35">F329+F328+F330</f>
        <v>0</v>
      </c>
      <c r="G327" s="55">
        <f t="shared" si="35"/>
        <v>0</v>
      </c>
    </row>
    <row r="328" spans="1:7" ht="31.2" hidden="1" outlineLevel="1" x14ac:dyDescent="0.3">
      <c r="A328" s="77"/>
      <c r="B328" s="4" t="s">
        <v>19</v>
      </c>
      <c r="C328" s="125" t="s">
        <v>381</v>
      </c>
      <c r="D328" s="65">
        <v>200</v>
      </c>
      <c r="E328" s="55">
        <f>'вед прил 7'!H486</f>
        <v>0</v>
      </c>
      <c r="F328" s="55">
        <f>'вед прил 7'!I486</f>
        <v>0</v>
      </c>
      <c r="G328" s="55">
        <f>'вед прил 7'!J486</f>
        <v>0</v>
      </c>
    </row>
    <row r="329" spans="1:7" ht="31.2" hidden="1" outlineLevel="1" x14ac:dyDescent="0.3">
      <c r="A329" s="77"/>
      <c r="B329" s="4" t="s">
        <v>34</v>
      </c>
      <c r="C329" s="67" t="s">
        <v>381</v>
      </c>
      <c r="D329" s="56">
        <v>400</v>
      </c>
      <c r="E329" s="55">
        <f>'вед прил 7'!H487</f>
        <v>0</v>
      </c>
      <c r="F329" s="55">
        <f>'вед прил 7'!I487</f>
        <v>0</v>
      </c>
      <c r="G329" s="55">
        <f>'вед прил 7'!J487</f>
        <v>0</v>
      </c>
    </row>
    <row r="330" spans="1:7" hidden="1" outlineLevel="1" x14ac:dyDescent="0.3">
      <c r="A330" s="77"/>
      <c r="B330" s="4" t="s">
        <v>54</v>
      </c>
      <c r="C330" s="67" t="s">
        <v>381</v>
      </c>
      <c r="D330" s="56">
        <v>800</v>
      </c>
      <c r="E330" s="55">
        <f>'вед прил 7'!H488</f>
        <v>0</v>
      </c>
      <c r="F330" s="55">
        <f>'вед прил 7'!I488</f>
        <v>0</v>
      </c>
      <c r="G330" s="55">
        <f>'вед прил 7'!J488</f>
        <v>0</v>
      </c>
    </row>
    <row r="331" spans="1:7" hidden="1" outlineLevel="1" x14ac:dyDescent="0.3">
      <c r="A331" s="77"/>
      <c r="B331" s="4" t="s">
        <v>382</v>
      </c>
      <c r="C331" s="66" t="s">
        <v>383</v>
      </c>
      <c r="D331" s="66"/>
      <c r="E331" s="55">
        <f>E332</f>
        <v>0</v>
      </c>
      <c r="F331" s="55">
        <f>F332</f>
        <v>0</v>
      </c>
      <c r="G331" s="55">
        <f>G332</f>
        <v>0</v>
      </c>
    </row>
    <row r="332" spans="1:7" ht="31.2" hidden="1" outlineLevel="1" x14ac:dyDescent="0.3">
      <c r="A332" s="77"/>
      <c r="B332" s="4" t="s">
        <v>34</v>
      </c>
      <c r="C332" s="66" t="s">
        <v>383</v>
      </c>
      <c r="D332" s="66">
        <v>400</v>
      </c>
      <c r="E332" s="55">
        <f>'вед прил 7'!H490</f>
        <v>0</v>
      </c>
      <c r="F332" s="55">
        <f>'вед прил 7'!I490</f>
        <v>0</v>
      </c>
      <c r="G332" s="55">
        <f>'вед прил 7'!J490</f>
        <v>0</v>
      </c>
    </row>
    <row r="333" spans="1:7" ht="31.2" hidden="1" outlineLevel="1" x14ac:dyDescent="0.3">
      <c r="A333" s="77"/>
      <c r="B333" s="4" t="s">
        <v>384</v>
      </c>
      <c r="C333" s="125" t="s">
        <v>385</v>
      </c>
      <c r="D333" s="65"/>
      <c r="E333" s="55">
        <f t="shared" ref="E333:G334" si="36">E334</f>
        <v>0</v>
      </c>
      <c r="F333" s="55">
        <f t="shared" si="36"/>
        <v>0</v>
      </c>
      <c r="G333" s="55">
        <f t="shared" si="36"/>
        <v>0</v>
      </c>
    </row>
    <row r="334" spans="1:7" ht="31.2" hidden="1" outlineLevel="1" x14ac:dyDescent="0.3">
      <c r="A334" s="77"/>
      <c r="B334" s="4" t="s">
        <v>316</v>
      </c>
      <c r="C334" s="125" t="s">
        <v>386</v>
      </c>
      <c r="D334" s="65"/>
      <c r="E334" s="55">
        <f t="shared" si="36"/>
        <v>0</v>
      </c>
      <c r="F334" s="55">
        <f t="shared" si="36"/>
        <v>0</v>
      </c>
      <c r="G334" s="55">
        <f t="shared" si="36"/>
        <v>0</v>
      </c>
    </row>
    <row r="335" spans="1:7" ht="31.2" hidden="1" outlineLevel="1" x14ac:dyDescent="0.3">
      <c r="A335" s="77"/>
      <c r="B335" s="4" t="s">
        <v>34</v>
      </c>
      <c r="C335" s="67" t="s">
        <v>386</v>
      </c>
      <c r="D335" s="56">
        <v>400</v>
      </c>
      <c r="E335" s="55">
        <f>'вед прил 7'!H493</f>
        <v>0</v>
      </c>
      <c r="F335" s="55">
        <f>'вед прил 7'!I493</f>
        <v>0</v>
      </c>
      <c r="G335" s="55">
        <f>'вед прил 7'!J493</f>
        <v>0</v>
      </c>
    </row>
    <row r="336" spans="1:7" ht="31.2" collapsed="1" x14ac:dyDescent="0.3">
      <c r="A336" s="77"/>
      <c r="B336" s="4" t="s">
        <v>387</v>
      </c>
      <c r="C336" s="125" t="s">
        <v>388</v>
      </c>
      <c r="D336" s="66"/>
      <c r="E336" s="55">
        <f>E337</f>
        <v>25.7</v>
      </c>
      <c r="F336" s="55">
        <f>F337</f>
        <v>0</v>
      </c>
      <c r="G336" s="55">
        <f>G337</f>
        <v>0</v>
      </c>
    </row>
    <row r="337" spans="1:7" ht="31.2" x14ac:dyDescent="0.3">
      <c r="A337" s="77"/>
      <c r="B337" s="4" t="s">
        <v>316</v>
      </c>
      <c r="C337" s="125" t="s">
        <v>389</v>
      </c>
      <c r="D337" s="66"/>
      <c r="E337" s="55">
        <f>E338+E339</f>
        <v>25.7</v>
      </c>
      <c r="F337" s="55">
        <f>F338+F339</f>
        <v>0</v>
      </c>
      <c r="G337" s="55">
        <f>G338+G339</f>
        <v>0</v>
      </c>
    </row>
    <row r="338" spans="1:7" ht="31.2" x14ac:dyDescent="0.3">
      <c r="A338" s="77"/>
      <c r="B338" s="4" t="s">
        <v>19</v>
      </c>
      <c r="C338" s="125" t="s">
        <v>389</v>
      </c>
      <c r="D338" s="66">
        <v>200</v>
      </c>
      <c r="E338" s="55">
        <f>'вед прил 7'!H496</f>
        <v>25.7</v>
      </c>
      <c r="F338" s="55">
        <f>'вед прил 7'!I496</f>
        <v>0</v>
      </c>
      <c r="G338" s="55">
        <f>'вед прил 7'!J496</f>
        <v>0</v>
      </c>
    </row>
    <row r="339" spans="1:7" ht="31.2" hidden="1" outlineLevel="1" x14ac:dyDescent="0.3">
      <c r="A339" s="77"/>
      <c r="B339" s="4" t="s">
        <v>34</v>
      </c>
      <c r="C339" s="125" t="s">
        <v>389</v>
      </c>
      <c r="D339" s="66">
        <v>400</v>
      </c>
      <c r="E339" s="55">
        <f>'вед прил 7'!H497</f>
        <v>0</v>
      </c>
      <c r="F339" s="55">
        <f>'вед прил 7'!I497</f>
        <v>0</v>
      </c>
      <c r="G339" s="55">
        <f>'вед прил 7'!J497</f>
        <v>0</v>
      </c>
    </row>
    <row r="340" spans="1:7" collapsed="1" x14ac:dyDescent="0.3">
      <c r="A340" s="77"/>
      <c r="B340" s="4" t="s">
        <v>627</v>
      </c>
      <c r="C340" s="119" t="s">
        <v>628</v>
      </c>
      <c r="D340" s="65"/>
      <c r="E340" s="55">
        <f>E341</f>
        <v>3808.4</v>
      </c>
      <c r="F340" s="55">
        <f>F341</f>
        <v>3913.4</v>
      </c>
      <c r="G340" s="55">
        <f>G341</f>
        <v>3943.4</v>
      </c>
    </row>
    <row r="341" spans="1:7" x14ac:dyDescent="0.3">
      <c r="A341" s="77"/>
      <c r="B341" s="4" t="s">
        <v>629</v>
      </c>
      <c r="C341" s="119" t="s">
        <v>630</v>
      </c>
      <c r="D341" s="65"/>
      <c r="E341" s="55">
        <f>E342+E346</f>
        <v>3808.4</v>
      </c>
      <c r="F341" s="55">
        <f>F342</f>
        <v>3913.4</v>
      </c>
      <c r="G341" s="55">
        <f>G342</f>
        <v>3943.4</v>
      </c>
    </row>
    <row r="342" spans="1:7" x14ac:dyDescent="0.3">
      <c r="A342" s="77"/>
      <c r="B342" s="4" t="s">
        <v>48</v>
      </c>
      <c r="C342" s="119" t="s">
        <v>631</v>
      </c>
      <c r="D342" s="65"/>
      <c r="E342" s="55">
        <f>E343+E344+E345</f>
        <v>3808.4</v>
      </c>
      <c r="F342" s="55">
        <f>F343+F344+F345</f>
        <v>3913.4</v>
      </c>
      <c r="G342" s="55">
        <f>G343+G344+G345</f>
        <v>3943.4</v>
      </c>
    </row>
    <row r="343" spans="1:7" ht="46.8" x14ac:dyDescent="0.3">
      <c r="A343" s="77"/>
      <c r="B343" s="4" t="s">
        <v>50</v>
      </c>
      <c r="C343" s="119" t="s">
        <v>631</v>
      </c>
      <c r="D343" s="65">
        <v>100</v>
      </c>
      <c r="E343" s="55">
        <f>'вед прил 7'!H1087</f>
        <v>3593.4</v>
      </c>
      <c r="F343" s="55">
        <f>'вед прил 7'!I1087</f>
        <v>3593.4</v>
      </c>
      <c r="G343" s="55">
        <f>'вед прил 7'!J1087</f>
        <v>3593.4</v>
      </c>
    </row>
    <row r="344" spans="1:7" ht="31.2" x14ac:dyDescent="0.3">
      <c r="A344" s="77"/>
      <c r="B344" s="4" t="s">
        <v>19</v>
      </c>
      <c r="C344" s="119" t="s">
        <v>631</v>
      </c>
      <c r="D344" s="65">
        <v>200</v>
      </c>
      <c r="E344" s="55">
        <f>'вед прил 7'!H1088</f>
        <v>215</v>
      </c>
      <c r="F344" s="55">
        <f>'вед прил 7'!I1088</f>
        <v>320</v>
      </c>
      <c r="G344" s="55">
        <f>'вед прил 7'!J1088</f>
        <v>350</v>
      </c>
    </row>
    <row r="345" spans="1:7" hidden="1" outlineLevel="1" x14ac:dyDescent="0.3">
      <c r="A345" s="77"/>
      <c r="B345" s="4" t="s">
        <v>54</v>
      </c>
      <c r="C345" s="119" t="s">
        <v>631</v>
      </c>
      <c r="D345" s="65">
        <v>800</v>
      </c>
      <c r="E345" s="55">
        <f>'вед прил 7'!H1089</f>
        <v>0</v>
      </c>
      <c r="F345" s="55">
        <f>'вед прил 7'!I1089</f>
        <v>0</v>
      </c>
      <c r="G345" s="55">
        <f>'вед прил 7'!J1089</f>
        <v>0</v>
      </c>
    </row>
    <row r="346" spans="1:7" ht="93.6" hidden="1" outlineLevel="1" x14ac:dyDescent="0.3">
      <c r="A346" s="77"/>
      <c r="B346" s="4" t="s">
        <v>871</v>
      </c>
      <c r="C346" s="67" t="s">
        <v>879</v>
      </c>
      <c r="D346" s="65"/>
      <c r="E346" s="55">
        <f>E347</f>
        <v>0</v>
      </c>
      <c r="F346" s="55"/>
      <c r="G346" s="55"/>
    </row>
    <row r="347" spans="1:7" ht="46.8" hidden="1" outlineLevel="1" x14ac:dyDescent="0.3">
      <c r="A347" s="77"/>
      <c r="B347" s="4" t="s">
        <v>50</v>
      </c>
      <c r="C347" s="67" t="s">
        <v>879</v>
      </c>
      <c r="D347" s="65">
        <v>100</v>
      </c>
      <c r="E347" s="55">
        <f>'вед прил 7'!H1091</f>
        <v>0</v>
      </c>
      <c r="F347" s="55"/>
      <c r="G347" s="55"/>
    </row>
    <row r="348" spans="1:7" ht="62.4" collapsed="1" x14ac:dyDescent="0.3">
      <c r="A348" s="117">
        <v>7</v>
      </c>
      <c r="B348" s="61" t="s">
        <v>283</v>
      </c>
      <c r="C348" s="126" t="s">
        <v>284</v>
      </c>
      <c r="D348" s="84"/>
      <c r="E348" s="58">
        <f t="shared" ref="E348:G349" si="37">E349</f>
        <v>7123.8</v>
      </c>
      <c r="F348" s="58">
        <f t="shared" si="37"/>
        <v>5000</v>
      </c>
      <c r="G348" s="58">
        <f t="shared" si="37"/>
        <v>5000</v>
      </c>
    </row>
    <row r="349" spans="1:7" ht="62.4" x14ac:dyDescent="0.3">
      <c r="A349" s="77"/>
      <c r="B349" s="4" t="s">
        <v>285</v>
      </c>
      <c r="C349" s="125" t="s">
        <v>286</v>
      </c>
      <c r="D349" s="65"/>
      <c r="E349" s="55">
        <f t="shared" si="37"/>
        <v>7123.8</v>
      </c>
      <c r="F349" s="55">
        <f t="shared" si="37"/>
        <v>5000</v>
      </c>
      <c r="G349" s="55">
        <f t="shared" si="37"/>
        <v>5000</v>
      </c>
    </row>
    <row r="350" spans="1:7" ht="46.8" x14ac:dyDescent="0.3">
      <c r="A350" s="77"/>
      <c r="B350" s="98" t="s">
        <v>287</v>
      </c>
      <c r="C350" s="125" t="s">
        <v>288</v>
      </c>
      <c r="D350" s="65"/>
      <c r="E350" s="55">
        <f>E357+E359+E361+E363+E351+E355</f>
        <v>7123.8</v>
      </c>
      <c r="F350" s="55">
        <f>F357+F363</f>
        <v>5000</v>
      </c>
      <c r="G350" s="55">
        <f>G357</f>
        <v>5000</v>
      </c>
    </row>
    <row r="351" spans="1:7" ht="31.2" x14ac:dyDescent="0.3">
      <c r="A351" s="77"/>
      <c r="B351" s="98" t="s">
        <v>316</v>
      </c>
      <c r="C351" s="125" t="s">
        <v>767</v>
      </c>
      <c r="D351" s="65"/>
      <c r="E351" s="55">
        <f>E353+E352+E354</f>
        <v>2123.8000000000002</v>
      </c>
      <c r="F351" s="55">
        <f>F353+F352</f>
        <v>0</v>
      </c>
      <c r="G351" s="55">
        <f>G353+G352</f>
        <v>0</v>
      </c>
    </row>
    <row r="352" spans="1:7" ht="31.2" x14ac:dyDescent="0.3">
      <c r="A352" s="77"/>
      <c r="B352" s="4" t="s">
        <v>19</v>
      </c>
      <c r="C352" s="125" t="s">
        <v>767</v>
      </c>
      <c r="D352" s="65">
        <v>200</v>
      </c>
      <c r="E352" s="55">
        <f>'вед прил 7'!H303</f>
        <v>2123.6000000000004</v>
      </c>
      <c r="F352" s="55">
        <f>'вед прил 7'!I303</f>
        <v>0</v>
      </c>
      <c r="G352" s="55">
        <f>'вед прил 7'!J303</f>
        <v>0</v>
      </c>
    </row>
    <row r="353" spans="1:7" ht="31.2" hidden="1" outlineLevel="1" x14ac:dyDescent="0.3">
      <c r="A353" s="77"/>
      <c r="B353" s="98" t="s">
        <v>34</v>
      </c>
      <c r="C353" s="125" t="s">
        <v>767</v>
      </c>
      <c r="D353" s="65">
        <v>400</v>
      </c>
      <c r="E353" s="55">
        <f>'вед прил 7'!H304</f>
        <v>0</v>
      </c>
      <c r="F353" s="55">
        <f>'вед прил 7'!I304</f>
        <v>0</v>
      </c>
      <c r="G353" s="55">
        <f>'вед прил 7'!J304</f>
        <v>0</v>
      </c>
    </row>
    <row r="354" spans="1:7" collapsed="1" x14ac:dyDescent="0.3">
      <c r="A354" s="77"/>
      <c r="B354" s="98" t="s">
        <v>54</v>
      </c>
      <c r="C354" s="125" t="s">
        <v>767</v>
      </c>
      <c r="D354" s="65">
        <v>800</v>
      </c>
      <c r="E354" s="55">
        <f>'вед прил 7'!H305</f>
        <v>0.19999999999999996</v>
      </c>
      <c r="F354" s="55">
        <f>'вед прил 7'!I305</f>
        <v>0</v>
      </c>
      <c r="G354" s="55">
        <f>'вед прил 7'!J305</f>
        <v>0</v>
      </c>
    </row>
    <row r="355" spans="1:7" hidden="1" outlineLevel="1" x14ac:dyDescent="0.3">
      <c r="A355" s="77"/>
      <c r="B355" s="4" t="s">
        <v>838</v>
      </c>
      <c r="C355" s="125" t="s">
        <v>835</v>
      </c>
      <c r="D355" s="65"/>
      <c r="E355" s="55">
        <f>E356</f>
        <v>0</v>
      </c>
      <c r="F355" s="55">
        <f>F356</f>
        <v>0</v>
      </c>
      <c r="G355" s="55">
        <f>G356</f>
        <v>0</v>
      </c>
    </row>
    <row r="356" spans="1:7" ht="31.2" hidden="1" outlineLevel="1" x14ac:dyDescent="0.3">
      <c r="A356" s="77"/>
      <c r="B356" s="4" t="s">
        <v>19</v>
      </c>
      <c r="C356" s="125" t="s">
        <v>835</v>
      </c>
      <c r="D356" s="65">
        <v>200</v>
      </c>
      <c r="E356" s="55">
        <f>'вед прил 7'!H307</f>
        <v>0</v>
      </c>
      <c r="F356" s="55">
        <f>'вед прил 7'!I307</f>
        <v>0</v>
      </c>
      <c r="G356" s="55">
        <f>'вед прил 7'!J307</f>
        <v>0</v>
      </c>
    </row>
    <row r="357" spans="1:7" ht="55.95" customHeight="1" collapsed="1" x14ac:dyDescent="0.3">
      <c r="A357" s="77"/>
      <c r="B357" s="4" t="s">
        <v>699</v>
      </c>
      <c r="C357" s="125" t="s">
        <v>698</v>
      </c>
      <c r="D357" s="65"/>
      <c r="E357" s="55">
        <f>E358</f>
        <v>5000</v>
      </c>
      <c r="F357" s="55">
        <f>F358</f>
        <v>5000</v>
      </c>
      <c r="G357" s="55">
        <f>G358+G363</f>
        <v>5000</v>
      </c>
    </row>
    <row r="358" spans="1:7" ht="35.4" customHeight="1" x14ac:dyDescent="0.3">
      <c r="A358" s="77"/>
      <c r="B358" s="4" t="s">
        <v>34</v>
      </c>
      <c r="C358" s="125" t="s">
        <v>698</v>
      </c>
      <c r="D358" s="65">
        <v>400</v>
      </c>
      <c r="E358" s="55">
        <f>'вед прил 7'!H309</f>
        <v>5000</v>
      </c>
      <c r="F358" s="55">
        <f>'вед прил 7'!I309</f>
        <v>5000</v>
      </c>
      <c r="G358" s="55">
        <f>'вед прил 7'!J309</f>
        <v>5000</v>
      </c>
    </row>
    <row r="359" spans="1:7" ht="62.4" hidden="1" outlineLevel="1" x14ac:dyDescent="0.3">
      <c r="A359" s="77"/>
      <c r="B359" s="4" t="s">
        <v>740</v>
      </c>
      <c r="C359" s="125" t="s">
        <v>739</v>
      </c>
      <c r="D359" s="65"/>
      <c r="E359" s="55">
        <f>E360</f>
        <v>0</v>
      </c>
      <c r="F359" s="55">
        <f>F360</f>
        <v>0</v>
      </c>
      <c r="G359" s="55">
        <f>G360</f>
        <v>0</v>
      </c>
    </row>
    <row r="360" spans="1:7" hidden="1" outlineLevel="1" x14ac:dyDescent="0.3">
      <c r="A360" s="77"/>
      <c r="B360" s="4" t="s">
        <v>54</v>
      </c>
      <c r="C360" s="125" t="s">
        <v>739</v>
      </c>
      <c r="D360" s="65">
        <v>800</v>
      </c>
      <c r="E360" s="55">
        <f>'вед прил 7'!H311</f>
        <v>0</v>
      </c>
      <c r="F360" s="55">
        <v>0</v>
      </c>
      <c r="G360" s="55">
        <v>0</v>
      </c>
    </row>
    <row r="361" spans="1:7" ht="46.8" hidden="1" outlineLevel="1" x14ac:dyDescent="0.3">
      <c r="A361" s="77"/>
      <c r="B361" s="4" t="s">
        <v>701</v>
      </c>
      <c r="C361" s="125" t="s">
        <v>761</v>
      </c>
      <c r="D361" s="65"/>
      <c r="E361" s="55">
        <f>E362</f>
        <v>0</v>
      </c>
      <c r="F361" s="55">
        <f>F362</f>
        <v>0</v>
      </c>
      <c r="G361" s="55">
        <f>G362</f>
        <v>0</v>
      </c>
    </row>
    <row r="362" spans="1:7" ht="31.2" hidden="1" outlineLevel="1" x14ac:dyDescent="0.3">
      <c r="A362" s="77"/>
      <c r="B362" s="4" t="s">
        <v>34</v>
      </c>
      <c r="C362" s="125" t="s">
        <v>761</v>
      </c>
      <c r="D362" s="65">
        <v>400</v>
      </c>
      <c r="E362" s="55">
        <f>'вед прил 7'!H313</f>
        <v>0</v>
      </c>
      <c r="F362" s="55">
        <v>0</v>
      </c>
      <c r="G362" s="55">
        <v>0</v>
      </c>
    </row>
    <row r="363" spans="1:7" ht="46.8" hidden="1" outlineLevel="1" x14ac:dyDescent="0.3">
      <c r="A363" s="77"/>
      <c r="B363" s="4" t="s">
        <v>701</v>
      </c>
      <c r="C363" s="67" t="s">
        <v>702</v>
      </c>
      <c r="D363" s="56"/>
      <c r="E363" s="55">
        <f>E364</f>
        <v>0</v>
      </c>
      <c r="F363" s="55">
        <f>F364</f>
        <v>0</v>
      </c>
      <c r="G363" s="55">
        <f>G364</f>
        <v>0</v>
      </c>
    </row>
    <row r="364" spans="1:7" ht="31.2" hidden="1" outlineLevel="1" x14ac:dyDescent="0.3">
      <c r="A364" s="77"/>
      <c r="B364" s="4" t="s">
        <v>34</v>
      </c>
      <c r="C364" s="67" t="s">
        <v>702</v>
      </c>
      <c r="D364" s="56">
        <v>400</v>
      </c>
      <c r="E364" s="55">
        <f>'вед прил 7'!H315</f>
        <v>0</v>
      </c>
      <c r="F364" s="55">
        <f>'вед прил 7'!I315</f>
        <v>0</v>
      </c>
      <c r="G364" s="55">
        <f>'вед прил 7'!J315</f>
        <v>0</v>
      </c>
    </row>
    <row r="365" spans="1:7" ht="36.6" customHeight="1" collapsed="1" x14ac:dyDescent="0.3">
      <c r="A365" s="117">
        <v>8</v>
      </c>
      <c r="B365" s="61" t="s">
        <v>245</v>
      </c>
      <c r="C365" s="126" t="s">
        <v>246</v>
      </c>
      <c r="D365" s="84"/>
      <c r="E365" s="58">
        <f>E366+E370</f>
        <v>4272.8999999999996</v>
      </c>
      <c r="F365" s="58">
        <f>F366+F370</f>
        <v>2118</v>
      </c>
      <c r="G365" s="58">
        <f>G366+G370</f>
        <v>2210</v>
      </c>
    </row>
    <row r="366" spans="1:7" ht="31.2" x14ac:dyDescent="0.3">
      <c r="A366" s="77"/>
      <c r="B366" s="4" t="s">
        <v>247</v>
      </c>
      <c r="C366" s="125" t="s">
        <v>248</v>
      </c>
      <c r="D366" s="65"/>
      <c r="E366" s="55">
        <f>E367</f>
        <v>686</v>
      </c>
      <c r="F366" s="55">
        <f t="shared" ref="F366:G368" si="38">F367</f>
        <v>820</v>
      </c>
      <c r="G366" s="55">
        <f t="shared" si="38"/>
        <v>860</v>
      </c>
    </row>
    <row r="367" spans="1:7" ht="31.2" x14ac:dyDescent="0.3">
      <c r="A367" s="77"/>
      <c r="B367" s="4" t="s">
        <v>249</v>
      </c>
      <c r="C367" s="125" t="s">
        <v>250</v>
      </c>
      <c r="D367" s="65"/>
      <c r="E367" s="55">
        <f>E368</f>
        <v>686</v>
      </c>
      <c r="F367" s="55">
        <f t="shared" si="38"/>
        <v>820</v>
      </c>
      <c r="G367" s="55">
        <f t="shared" si="38"/>
        <v>860</v>
      </c>
    </row>
    <row r="368" spans="1:7" ht="31.2" x14ac:dyDescent="0.3">
      <c r="A368" s="77"/>
      <c r="B368" s="4" t="s">
        <v>251</v>
      </c>
      <c r="C368" s="125" t="s">
        <v>252</v>
      </c>
      <c r="D368" s="65"/>
      <c r="E368" s="55">
        <f>E369</f>
        <v>686</v>
      </c>
      <c r="F368" s="55">
        <f t="shared" si="38"/>
        <v>820</v>
      </c>
      <c r="G368" s="55">
        <f t="shared" si="38"/>
        <v>860</v>
      </c>
    </row>
    <row r="369" spans="1:7" ht="39" customHeight="1" x14ac:dyDescent="0.3">
      <c r="A369" s="77"/>
      <c r="B369" s="4" t="s">
        <v>19</v>
      </c>
      <c r="C369" s="125" t="s">
        <v>252</v>
      </c>
      <c r="D369" s="65">
        <v>200</v>
      </c>
      <c r="E369" s="55">
        <f>'вед прил 7'!H263</f>
        <v>686</v>
      </c>
      <c r="F369" s="55">
        <f>'вед прил 7'!I263</f>
        <v>820</v>
      </c>
      <c r="G369" s="55">
        <f>'вед прил 7'!J263</f>
        <v>860</v>
      </c>
    </row>
    <row r="370" spans="1:7" ht="39" customHeight="1" x14ac:dyDescent="0.3">
      <c r="A370" s="77"/>
      <c r="B370" s="4" t="s">
        <v>253</v>
      </c>
      <c r="C370" s="125" t="s">
        <v>254</v>
      </c>
      <c r="D370" s="65"/>
      <c r="E370" s="55">
        <f t="shared" ref="E370:G370" si="39">E371</f>
        <v>3586.9</v>
      </c>
      <c r="F370" s="55">
        <f t="shared" si="39"/>
        <v>1298</v>
      </c>
      <c r="G370" s="55">
        <f t="shared" si="39"/>
        <v>1350</v>
      </c>
    </row>
    <row r="371" spans="1:7" ht="55.95" customHeight="1" x14ac:dyDescent="0.3">
      <c r="A371" s="77"/>
      <c r="B371" s="98" t="s">
        <v>255</v>
      </c>
      <c r="C371" s="125" t="s">
        <v>256</v>
      </c>
      <c r="D371" s="65"/>
      <c r="E371" s="55">
        <f>E372+E375</f>
        <v>3586.9</v>
      </c>
      <c r="F371" s="55">
        <f t="shared" ref="F371:G371" si="40">F372+F375</f>
        <v>1298</v>
      </c>
      <c r="G371" s="55">
        <f t="shared" si="40"/>
        <v>1350</v>
      </c>
    </row>
    <row r="372" spans="1:7" ht="31.2" x14ac:dyDescent="0.3">
      <c r="A372" s="77"/>
      <c r="B372" s="4" t="s">
        <v>257</v>
      </c>
      <c r="C372" s="125" t="s">
        <v>258</v>
      </c>
      <c r="D372" s="65"/>
      <c r="E372" s="55">
        <f>E373+E374</f>
        <v>1744</v>
      </c>
      <c r="F372" s="55">
        <f>F373+F374</f>
        <v>1298</v>
      </c>
      <c r="G372" s="55">
        <f>G373+G374</f>
        <v>1350</v>
      </c>
    </row>
    <row r="373" spans="1:7" ht="46.8" x14ac:dyDescent="0.3">
      <c r="A373" s="77"/>
      <c r="B373" s="4" t="s">
        <v>50</v>
      </c>
      <c r="C373" s="125" t="s">
        <v>258</v>
      </c>
      <c r="D373" s="65">
        <v>100</v>
      </c>
      <c r="E373" s="55">
        <f>'вед прил 7'!H267</f>
        <v>392.2</v>
      </c>
      <c r="F373" s="55">
        <f>'вед прил 7'!I267</f>
        <v>0</v>
      </c>
      <c r="G373" s="55">
        <f>'вед прил 7'!J267</f>
        <v>0</v>
      </c>
    </row>
    <row r="374" spans="1:7" ht="43.2" customHeight="1" x14ac:dyDescent="0.3">
      <c r="A374" s="77"/>
      <c r="B374" s="4" t="s">
        <v>19</v>
      </c>
      <c r="C374" s="125" t="s">
        <v>258</v>
      </c>
      <c r="D374" s="65">
        <v>200</v>
      </c>
      <c r="E374" s="55">
        <f>'вед прил 7'!H268</f>
        <v>1351.8</v>
      </c>
      <c r="F374" s="55">
        <f>'вед прил 7'!I268</f>
        <v>1298</v>
      </c>
      <c r="G374" s="55">
        <f>'вед прил 7'!J268</f>
        <v>1350</v>
      </c>
    </row>
    <row r="375" spans="1:7" ht="27.6" customHeight="1" x14ac:dyDescent="0.3">
      <c r="A375" s="77"/>
      <c r="B375" s="4" t="s">
        <v>83</v>
      </c>
      <c r="C375" s="125" t="s">
        <v>903</v>
      </c>
      <c r="D375" s="65"/>
      <c r="E375" s="55">
        <f>E376+E377</f>
        <v>1842.9</v>
      </c>
      <c r="F375" s="55">
        <f t="shared" ref="F375:G375" si="41">F376+F377</f>
        <v>0</v>
      </c>
      <c r="G375" s="55">
        <f t="shared" si="41"/>
        <v>0</v>
      </c>
    </row>
    <row r="376" spans="1:7" ht="54.6" customHeight="1" x14ac:dyDescent="0.3">
      <c r="A376" s="77"/>
      <c r="B376" s="4" t="s">
        <v>50</v>
      </c>
      <c r="C376" s="125" t="s">
        <v>903</v>
      </c>
      <c r="D376" s="65">
        <v>100</v>
      </c>
      <c r="E376" s="55">
        <f>'вед прил 7'!H270</f>
        <v>451.40000000000003</v>
      </c>
      <c r="F376" s="55">
        <f>'вед прил 7'!I270</f>
        <v>0</v>
      </c>
      <c r="G376" s="55">
        <f>'вед прил 7'!J270</f>
        <v>0</v>
      </c>
    </row>
    <row r="377" spans="1:7" ht="34.200000000000003" customHeight="1" x14ac:dyDescent="0.3">
      <c r="A377" s="77"/>
      <c r="B377" s="4" t="s">
        <v>19</v>
      </c>
      <c r="C377" s="125" t="s">
        <v>903</v>
      </c>
      <c r="D377" s="65">
        <v>200</v>
      </c>
      <c r="E377" s="55">
        <f>'вед прил 7'!H271</f>
        <v>1391.5</v>
      </c>
      <c r="F377" s="55">
        <f>'вед прил 7'!I271</f>
        <v>0</v>
      </c>
      <c r="G377" s="55">
        <f>'вед прил 7'!J271</f>
        <v>0</v>
      </c>
    </row>
    <row r="378" spans="1:7" ht="27.6" customHeight="1" x14ac:dyDescent="0.3">
      <c r="A378" s="117">
        <v>9</v>
      </c>
      <c r="B378" s="61" t="s">
        <v>634</v>
      </c>
      <c r="C378" s="126" t="s">
        <v>635</v>
      </c>
      <c r="D378" s="84"/>
      <c r="E378" s="58">
        <f>E379</f>
        <v>22952.5</v>
      </c>
      <c r="F378" s="58">
        <f>F379</f>
        <v>21085.1</v>
      </c>
      <c r="G378" s="58">
        <f>G379</f>
        <v>21094.799999999999</v>
      </c>
    </row>
    <row r="379" spans="1:7" ht="31.2" x14ac:dyDescent="0.3">
      <c r="A379" s="77"/>
      <c r="B379" s="4" t="s">
        <v>636</v>
      </c>
      <c r="C379" s="125" t="s">
        <v>637</v>
      </c>
      <c r="D379" s="65"/>
      <c r="E379" s="55">
        <f>E380+E387</f>
        <v>22952.5</v>
      </c>
      <c r="F379" s="55">
        <f>F380+F387</f>
        <v>21085.1</v>
      </c>
      <c r="G379" s="55">
        <f>G380+G387</f>
        <v>21094.799999999999</v>
      </c>
    </row>
    <row r="380" spans="1:7" ht="30" customHeight="1" x14ac:dyDescent="0.3">
      <c r="A380" s="77"/>
      <c r="B380" s="98" t="s">
        <v>638</v>
      </c>
      <c r="C380" s="119" t="s">
        <v>639</v>
      </c>
      <c r="D380" s="65"/>
      <c r="E380" s="55">
        <f>E381+E384</f>
        <v>1953</v>
      </c>
      <c r="F380" s="55">
        <f>F381+F384</f>
        <v>925</v>
      </c>
      <c r="G380" s="55">
        <f>G381+G384</f>
        <v>925</v>
      </c>
    </row>
    <row r="381" spans="1:7" x14ac:dyDescent="0.3">
      <c r="A381" s="77"/>
      <c r="B381" s="4" t="s">
        <v>640</v>
      </c>
      <c r="C381" s="119" t="s">
        <v>641</v>
      </c>
      <c r="D381" s="65"/>
      <c r="E381" s="55">
        <f>E383+E382</f>
        <v>1953</v>
      </c>
      <c r="F381" s="55">
        <f>F383+F382</f>
        <v>925</v>
      </c>
      <c r="G381" s="55">
        <f>G383+G382</f>
        <v>925</v>
      </c>
    </row>
    <row r="382" spans="1:7" ht="46.8" x14ac:dyDescent="0.3">
      <c r="A382" s="77"/>
      <c r="B382" s="4" t="s">
        <v>50</v>
      </c>
      <c r="C382" s="119" t="s">
        <v>641</v>
      </c>
      <c r="D382" s="65">
        <v>100</v>
      </c>
      <c r="E382" s="55">
        <f>'вед прил 7'!H1109</f>
        <v>5</v>
      </c>
      <c r="F382" s="55">
        <f>'вед прил 7'!I1109</f>
        <v>5</v>
      </c>
      <c r="G382" s="55">
        <f>'вед прил 7'!J1109</f>
        <v>5</v>
      </c>
    </row>
    <row r="383" spans="1:7" ht="31.2" x14ac:dyDescent="0.3">
      <c r="A383" s="77"/>
      <c r="B383" s="4" t="s">
        <v>19</v>
      </c>
      <c r="C383" s="119" t="s">
        <v>641</v>
      </c>
      <c r="D383" s="65">
        <v>200</v>
      </c>
      <c r="E383" s="55">
        <f>'вед прил 7'!H1110</f>
        <v>1948</v>
      </c>
      <c r="F383" s="55">
        <f>'вед прил 7'!I1110</f>
        <v>920</v>
      </c>
      <c r="G383" s="55">
        <f>'вед прил 7'!J1110</f>
        <v>920</v>
      </c>
    </row>
    <row r="384" spans="1:7" hidden="1" outlineLevel="1" x14ac:dyDescent="0.3">
      <c r="A384" s="77"/>
      <c r="B384" s="4" t="s">
        <v>642</v>
      </c>
      <c r="C384" s="119" t="s">
        <v>643</v>
      </c>
      <c r="D384" s="65"/>
      <c r="E384" s="55">
        <f>E386+E385</f>
        <v>0</v>
      </c>
      <c r="F384" s="55">
        <f>F386+F385</f>
        <v>0</v>
      </c>
      <c r="G384" s="55">
        <f>G386+G385</f>
        <v>0</v>
      </c>
    </row>
    <row r="385" spans="1:7" ht="46.8" hidden="1" outlineLevel="1" x14ac:dyDescent="0.3">
      <c r="A385" s="77"/>
      <c r="B385" s="4" t="s">
        <v>50</v>
      </c>
      <c r="C385" s="119" t="s">
        <v>643</v>
      </c>
      <c r="D385" s="65">
        <v>100</v>
      </c>
      <c r="E385" s="55">
        <f>'вед прил 7'!H1112</f>
        <v>0</v>
      </c>
      <c r="F385" s="55">
        <f>'вед прил 7'!I1112</f>
        <v>0</v>
      </c>
      <c r="G385" s="55">
        <f>'вед прил 7'!J1112</f>
        <v>0</v>
      </c>
    </row>
    <row r="386" spans="1:7" ht="31.2" hidden="1" outlineLevel="1" x14ac:dyDescent="0.3">
      <c r="A386" s="77"/>
      <c r="B386" s="4" t="s">
        <v>19</v>
      </c>
      <c r="C386" s="119" t="s">
        <v>643</v>
      </c>
      <c r="D386" s="65">
        <v>200</v>
      </c>
      <c r="E386" s="55">
        <f>'вед прил 7'!H1113</f>
        <v>0</v>
      </c>
      <c r="F386" s="55">
        <f>'вед прил 7'!I1113</f>
        <v>0</v>
      </c>
      <c r="G386" s="55">
        <f>'вед прил 7'!J1113</f>
        <v>0</v>
      </c>
    </row>
    <row r="387" spans="1:7" ht="31.2" collapsed="1" x14ac:dyDescent="0.3">
      <c r="A387" s="77"/>
      <c r="B387" s="98" t="s">
        <v>644</v>
      </c>
      <c r="C387" s="119" t="s">
        <v>645</v>
      </c>
      <c r="D387" s="65"/>
      <c r="E387" s="55">
        <f>E388+E392</f>
        <v>20999.5</v>
      </c>
      <c r="F387" s="55">
        <f t="shared" ref="F387:G387" si="42">F388+F392</f>
        <v>20160.099999999999</v>
      </c>
      <c r="G387" s="55">
        <f t="shared" si="42"/>
        <v>20169.8</v>
      </c>
    </row>
    <row r="388" spans="1:7" x14ac:dyDescent="0.3">
      <c r="A388" s="77"/>
      <c r="B388" s="4" t="s">
        <v>48</v>
      </c>
      <c r="C388" s="119" t="s">
        <v>647</v>
      </c>
      <c r="D388" s="65"/>
      <c r="E388" s="55">
        <f>E389+E391+E390</f>
        <v>3349.1</v>
      </c>
      <c r="F388" s="55">
        <f>F389+F391+F390</f>
        <v>3362.1</v>
      </c>
      <c r="G388" s="55">
        <f>G389+G391+G390</f>
        <v>3349.1</v>
      </c>
    </row>
    <row r="389" spans="1:7" ht="46.8" x14ac:dyDescent="0.3">
      <c r="A389" s="77"/>
      <c r="B389" s="4" t="s">
        <v>50</v>
      </c>
      <c r="C389" s="119" t="s">
        <v>647</v>
      </c>
      <c r="D389" s="65">
        <v>100</v>
      </c>
      <c r="E389" s="55">
        <f>'вед прил 7'!H1124</f>
        <v>3109.1</v>
      </c>
      <c r="F389" s="55">
        <f>'вед прил 7'!I1124</f>
        <v>3109.1</v>
      </c>
      <c r="G389" s="55">
        <f>'вед прил 7'!J1124</f>
        <v>3109.1</v>
      </c>
    </row>
    <row r="390" spans="1:7" ht="31.2" x14ac:dyDescent="0.3">
      <c r="A390" s="77"/>
      <c r="B390" s="4" t="s">
        <v>19</v>
      </c>
      <c r="C390" s="119" t="s">
        <v>647</v>
      </c>
      <c r="D390" s="65">
        <v>200</v>
      </c>
      <c r="E390" s="55">
        <f>'вед прил 7'!H1125</f>
        <v>240</v>
      </c>
      <c r="F390" s="55">
        <f>'вед прил 7'!I1125</f>
        <v>253</v>
      </c>
      <c r="G390" s="55">
        <f>'вед прил 7'!J1125</f>
        <v>240</v>
      </c>
    </row>
    <row r="391" spans="1:7" hidden="1" outlineLevel="1" x14ac:dyDescent="0.3">
      <c r="A391" s="77"/>
      <c r="B391" s="4" t="s">
        <v>54</v>
      </c>
      <c r="C391" s="119" t="s">
        <v>647</v>
      </c>
      <c r="D391" s="65">
        <v>800</v>
      </c>
      <c r="E391" s="55">
        <f>'вед прил 7'!H1126</f>
        <v>0</v>
      </c>
      <c r="F391" s="55">
        <f>'вед прил 7'!I1126</f>
        <v>0</v>
      </c>
      <c r="G391" s="55">
        <f>'вед прил 7'!J1126</f>
        <v>0</v>
      </c>
    </row>
    <row r="392" spans="1:7" ht="31.2" collapsed="1" x14ac:dyDescent="0.3">
      <c r="A392" s="77"/>
      <c r="B392" s="4" t="s">
        <v>163</v>
      </c>
      <c r="C392" s="119" t="s">
        <v>646</v>
      </c>
      <c r="D392" s="65"/>
      <c r="E392" s="55">
        <f>E393+E394+E395</f>
        <v>17650.400000000001</v>
      </c>
      <c r="F392" s="55">
        <f>F393+F394+F395</f>
        <v>16798</v>
      </c>
      <c r="G392" s="55">
        <f>G393+G394+G395</f>
        <v>16820.7</v>
      </c>
    </row>
    <row r="393" spans="1:7" ht="46.8" x14ac:dyDescent="0.3">
      <c r="A393" s="77"/>
      <c r="B393" s="4" t="s">
        <v>50</v>
      </c>
      <c r="C393" s="119" t="s">
        <v>646</v>
      </c>
      <c r="D393" s="65">
        <v>100</v>
      </c>
      <c r="E393" s="55">
        <f>'вед прил 7'!H1116</f>
        <v>14453.9</v>
      </c>
      <c r="F393" s="55">
        <f>'вед прил 7'!I1116</f>
        <v>14286.9</v>
      </c>
      <c r="G393" s="55">
        <f>'вед прил 7'!J1116</f>
        <v>14286.9</v>
      </c>
    </row>
    <row r="394" spans="1:7" ht="31.2" x14ac:dyDescent="0.3">
      <c r="A394" s="77"/>
      <c r="B394" s="4" t="s">
        <v>19</v>
      </c>
      <c r="C394" s="119" t="s">
        <v>646</v>
      </c>
      <c r="D394" s="65">
        <v>200</v>
      </c>
      <c r="E394" s="55">
        <f>'вед прил 7'!H1117</f>
        <v>3096.3</v>
      </c>
      <c r="F394" s="55">
        <f>'вед прил 7'!I1117</f>
        <v>2484.1</v>
      </c>
      <c r="G394" s="55">
        <f>'вед прил 7'!J1117</f>
        <v>2506.8000000000002</v>
      </c>
    </row>
    <row r="395" spans="1:7" x14ac:dyDescent="0.3">
      <c r="A395" s="77"/>
      <c r="B395" s="4" t="s">
        <v>54</v>
      </c>
      <c r="C395" s="119" t="s">
        <v>646</v>
      </c>
      <c r="D395" s="65">
        <v>800</v>
      </c>
      <c r="E395" s="55">
        <f>'вед прил 7'!H1118</f>
        <v>100.2</v>
      </c>
      <c r="F395" s="55">
        <f>'вед прил 7'!I1118</f>
        <v>27</v>
      </c>
      <c r="G395" s="55">
        <f>'вед прил 7'!J1118</f>
        <v>27</v>
      </c>
    </row>
    <row r="396" spans="1:7" ht="31.2" x14ac:dyDescent="0.3">
      <c r="A396" s="117">
        <v>10</v>
      </c>
      <c r="B396" s="61" t="s">
        <v>97</v>
      </c>
      <c r="C396" s="126" t="s">
        <v>98</v>
      </c>
      <c r="D396" s="84"/>
      <c r="E396" s="58">
        <f>E397+E404+E413+E409</f>
        <v>21154.3</v>
      </c>
      <c r="F396" s="58">
        <f>F397+F404+F413+F409</f>
        <v>4939.8999999999996</v>
      </c>
      <c r="G396" s="58">
        <f>G397+G404+G413+G409</f>
        <v>4939.8999999999996</v>
      </c>
    </row>
    <row r="397" spans="1:7" ht="31.2" x14ac:dyDescent="0.3">
      <c r="A397" s="77"/>
      <c r="B397" s="4" t="s">
        <v>99</v>
      </c>
      <c r="C397" s="125" t="s">
        <v>100</v>
      </c>
      <c r="D397" s="65"/>
      <c r="E397" s="55">
        <f>E398</f>
        <v>5439.9</v>
      </c>
      <c r="F397" s="55">
        <f>F398</f>
        <v>4689.8999999999996</v>
      </c>
      <c r="G397" s="55">
        <f>G398</f>
        <v>4689.8999999999996</v>
      </c>
    </row>
    <row r="398" spans="1:7" ht="46.8" x14ac:dyDescent="0.3">
      <c r="A398" s="77"/>
      <c r="B398" s="4" t="s">
        <v>101</v>
      </c>
      <c r="C398" s="125" t="s">
        <v>102</v>
      </c>
      <c r="D398" s="65"/>
      <c r="E398" s="55">
        <f>E399+E402</f>
        <v>5439.9</v>
      </c>
      <c r="F398" s="55">
        <f>F399+F402</f>
        <v>4689.8999999999996</v>
      </c>
      <c r="G398" s="55">
        <f>G399+G402</f>
        <v>4689.8999999999996</v>
      </c>
    </row>
    <row r="399" spans="1:7" ht="46.8" x14ac:dyDescent="0.3">
      <c r="A399" s="77"/>
      <c r="B399" s="4" t="s">
        <v>103</v>
      </c>
      <c r="C399" s="125" t="s">
        <v>104</v>
      </c>
      <c r="D399" s="65"/>
      <c r="E399" s="55">
        <f>E400+E401</f>
        <v>520</v>
      </c>
      <c r="F399" s="55">
        <f>F400+F401</f>
        <v>270</v>
      </c>
      <c r="G399" s="55">
        <f>G400+G401</f>
        <v>270</v>
      </c>
    </row>
    <row r="400" spans="1:7" ht="31.2" x14ac:dyDescent="0.3">
      <c r="A400" s="77"/>
      <c r="B400" s="4" t="s">
        <v>19</v>
      </c>
      <c r="C400" s="67" t="s">
        <v>104</v>
      </c>
      <c r="D400" s="56">
        <v>200</v>
      </c>
      <c r="E400" s="55">
        <f>'вед прил 7'!H104</f>
        <v>170</v>
      </c>
      <c r="F400" s="55">
        <f>'вед прил 7'!I104</f>
        <v>0</v>
      </c>
      <c r="G400" s="55">
        <f>'вед прил 7'!J104</f>
        <v>0</v>
      </c>
    </row>
    <row r="401" spans="1:7" x14ac:dyDescent="0.3">
      <c r="A401" s="77"/>
      <c r="B401" s="4" t="s">
        <v>20</v>
      </c>
      <c r="C401" s="67" t="s">
        <v>104</v>
      </c>
      <c r="D401" s="56">
        <v>300</v>
      </c>
      <c r="E401" s="55">
        <f>'вед прил 7'!H105</f>
        <v>350</v>
      </c>
      <c r="F401" s="55">
        <f>'вед прил 7'!I105</f>
        <v>270</v>
      </c>
      <c r="G401" s="55">
        <f>'вед прил 7'!J105</f>
        <v>270</v>
      </c>
    </row>
    <row r="402" spans="1:7" ht="31.2" x14ac:dyDescent="0.3">
      <c r="A402" s="77"/>
      <c r="B402" s="4" t="s">
        <v>105</v>
      </c>
      <c r="C402" s="67" t="s">
        <v>106</v>
      </c>
      <c r="D402" s="56"/>
      <c r="E402" s="55">
        <f>E403</f>
        <v>4919.8999999999996</v>
      </c>
      <c r="F402" s="55">
        <f>F403</f>
        <v>4419.8999999999996</v>
      </c>
      <c r="G402" s="55">
        <f>G403</f>
        <v>4419.8999999999996</v>
      </c>
    </row>
    <row r="403" spans="1:7" ht="31.2" x14ac:dyDescent="0.3">
      <c r="A403" s="77"/>
      <c r="B403" s="4" t="s">
        <v>107</v>
      </c>
      <c r="C403" s="67" t="s">
        <v>106</v>
      </c>
      <c r="D403" s="56">
        <v>600</v>
      </c>
      <c r="E403" s="55">
        <f>'вед прил 7'!H107</f>
        <v>4919.8999999999996</v>
      </c>
      <c r="F403" s="55">
        <f>'вед прил 7'!I107</f>
        <v>4419.8999999999996</v>
      </c>
      <c r="G403" s="55">
        <f>'вед прил 7'!J107</f>
        <v>4419.8999999999996</v>
      </c>
    </row>
    <row r="404" spans="1:7" ht="31.2" x14ac:dyDescent="0.3">
      <c r="A404" s="77"/>
      <c r="B404" s="4" t="s">
        <v>658</v>
      </c>
      <c r="C404" s="125" t="s">
        <v>109</v>
      </c>
      <c r="D404" s="65"/>
      <c r="E404" s="55">
        <f t="shared" ref="E404:G405" si="43">E405</f>
        <v>150</v>
      </c>
      <c r="F404" s="55">
        <f t="shared" si="43"/>
        <v>150</v>
      </c>
      <c r="G404" s="55">
        <f t="shared" si="43"/>
        <v>150</v>
      </c>
    </row>
    <row r="405" spans="1:7" ht="46.8" x14ac:dyDescent="0.3">
      <c r="A405" s="77"/>
      <c r="B405" s="4" t="s">
        <v>659</v>
      </c>
      <c r="C405" s="125" t="s">
        <v>111</v>
      </c>
      <c r="D405" s="65"/>
      <c r="E405" s="55">
        <f t="shared" si="43"/>
        <v>150</v>
      </c>
      <c r="F405" s="55">
        <f t="shared" si="43"/>
        <v>150</v>
      </c>
      <c r="G405" s="55">
        <f t="shared" si="43"/>
        <v>150</v>
      </c>
    </row>
    <row r="406" spans="1:7" ht="46.8" x14ac:dyDescent="0.3">
      <c r="A406" s="77"/>
      <c r="B406" s="4" t="s">
        <v>660</v>
      </c>
      <c r="C406" s="125" t="s">
        <v>113</v>
      </c>
      <c r="D406" s="65"/>
      <c r="E406" s="55">
        <f>E407+E408</f>
        <v>150</v>
      </c>
      <c r="F406" s="55">
        <f>F407+F408</f>
        <v>150</v>
      </c>
      <c r="G406" s="55">
        <f>G407+G408</f>
        <v>150</v>
      </c>
    </row>
    <row r="407" spans="1:7" ht="31.2" x14ac:dyDescent="0.3">
      <c r="A407" s="77"/>
      <c r="B407" s="4" t="s">
        <v>19</v>
      </c>
      <c r="C407" s="125" t="s">
        <v>113</v>
      </c>
      <c r="D407" s="65">
        <v>200</v>
      </c>
      <c r="E407" s="55">
        <f>'вед прил 7'!H111</f>
        <v>45</v>
      </c>
      <c r="F407" s="55">
        <f>'вед прил 7'!I111</f>
        <v>50</v>
      </c>
      <c r="G407" s="55">
        <f>'вед прил 7'!J111</f>
        <v>50</v>
      </c>
    </row>
    <row r="408" spans="1:7" x14ac:dyDescent="0.3">
      <c r="A408" s="77"/>
      <c r="B408" s="4" t="s">
        <v>20</v>
      </c>
      <c r="C408" s="125" t="s">
        <v>113</v>
      </c>
      <c r="D408" s="65">
        <v>300</v>
      </c>
      <c r="E408" s="55">
        <f>'вед прил 7'!H112</f>
        <v>105</v>
      </c>
      <c r="F408" s="55">
        <f>'вед прил 7'!I112</f>
        <v>100</v>
      </c>
      <c r="G408" s="55">
        <f>'вед прил 7'!J112</f>
        <v>100</v>
      </c>
    </row>
    <row r="409" spans="1:7" x14ac:dyDescent="0.3">
      <c r="A409" s="77"/>
      <c r="B409" s="4" t="s">
        <v>413</v>
      </c>
      <c r="C409" s="125" t="s">
        <v>414</v>
      </c>
      <c r="D409" s="65"/>
      <c r="E409" s="55">
        <f>E410</f>
        <v>15464.4</v>
      </c>
      <c r="F409" s="55">
        <f t="shared" ref="F409:G411" si="44">F410</f>
        <v>0</v>
      </c>
      <c r="G409" s="55">
        <f t="shared" si="44"/>
        <v>0</v>
      </c>
    </row>
    <row r="410" spans="1:7" x14ac:dyDescent="0.3">
      <c r="A410" s="77"/>
      <c r="B410" s="4" t="s">
        <v>415</v>
      </c>
      <c r="C410" s="125" t="s">
        <v>416</v>
      </c>
      <c r="D410" s="65"/>
      <c r="E410" s="55">
        <f>E411</f>
        <v>15464.4</v>
      </c>
      <c r="F410" s="55">
        <f t="shared" si="44"/>
        <v>0</v>
      </c>
      <c r="G410" s="55">
        <f t="shared" si="44"/>
        <v>0</v>
      </c>
    </row>
    <row r="411" spans="1:7" ht="31.2" x14ac:dyDescent="0.3">
      <c r="A411" s="77"/>
      <c r="B411" s="4" t="s">
        <v>417</v>
      </c>
      <c r="C411" s="125" t="s">
        <v>418</v>
      </c>
      <c r="D411" s="65"/>
      <c r="E411" s="55">
        <f>E412</f>
        <v>15464.4</v>
      </c>
      <c r="F411" s="55">
        <f t="shared" si="44"/>
        <v>0</v>
      </c>
      <c r="G411" s="55">
        <f t="shared" si="44"/>
        <v>0</v>
      </c>
    </row>
    <row r="412" spans="1:7" x14ac:dyDescent="0.3">
      <c r="A412" s="77"/>
      <c r="B412" s="4" t="s">
        <v>189</v>
      </c>
      <c r="C412" s="125" t="s">
        <v>418</v>
      </c>
      <c r="D412" s="65">
        <v>500</v>
      </c>
      <c r="E412" s="55">
        <f>'вед прил 7'!H537</f>
        <v>15464.4</v>
      </c>
      <c r="F412" s="55">
        <f>'вед прил 7'!I537</f>
        <v>0</v>
      </c>
      <c r="G412" s="55">
        <f>'вед прил 7'!J537</f>
        <v>0</v>
      </c>
    </row>
    <row r="413" spans="1:7" ht="31.2" x14ac:dyDescent="0.3">
      <c r="A413" s="77"/>
      <c r="B413" s="4" t="s">
        <v>560</v>
      </c>
      <c r="C413" s="125" t="s">
        <v>561</v>
      </c>
      <c r="D413" s="65"/>
      <c r="E413" s="55">
        <f>E414</f>
        <v>100</v>
      </c>
      <c r="F413" s="55">
        <f t="shared" ref="F413:G415" si="45">F414</f>
        <v>100</v>
      </c>
      <c r="G413" s="55">
        <f t="shared" si="45"/>
        <v>100</v>
      </c>
    </row>
    <row r="414" spans="1:7" ht="46.8" x14ac:dyDescent="0.3">
      <c r="A414" s="77"/>
      <c r="B414" s="4" t="s">
        <v>562</v>
      </c>
      <c r="C414" s="125" t="s">
        <v>563</v>
      </c>
      <c r="D414" s="65"/>
      <c r="E414" s="55">
        <f>E415</f>
        <v>100</v>
      </c>
      <c r="F414" s="55">
        <f t="shared" si="45"/>
        <v>100</v>
      </c>
      <c r="G414" s="55">
        <f t="shared" si="45"/>
        <v>100</v>
      </c>
    </row>
    <row r="415" spans="1:7" ht="31.2" x14ac:dyDescent="0.3">
      <c r="A415" s="77"/>
      <c r="B415" s="4" t="s">
        <v>564</v>
      </c>
      <c r="C415" s="125" t="s">
        <v>565</v>
      </c>
      <c r="D415" s="65"/>
      <c r="E415" s="55">
        <f>E416</f>
        <v>100</v>
      </c>
      <c r="F415" s="55">
        <f t="shared" si="45"/>
        <v>100</v>
      </c>
      <c r="G415" s="55">
        <f t="shared" si="45"/>
        <v>100</v>
      </c>
    </row>
    <row r="416" spans="1:7" ht="31.2" x14ac:dyDescent="0.3">
      <c r="A416" s="77"/>
      <c r="B416" s="4" t="s">
        <v>19</v>
      </c>
      <c r="C416" s="125" t="s">
        <v>565</v>
      </c>
      <c r="D416" s="65">
        <v>200</v>
      </c>
      <c r="E416" s="55">
        <f>'вед прил 7'!H849</f>
        <v>100</v>
      </c>
      <c r="F416" s="55">
        <f>'вед прил 7'!I849</f>
        <v>100</v>
      </c>
      <c r="G416" s="55">
        <f>'вед прил 7'!J849</f>
        <v>100</v>
      </c>
    </row>
    <row r="417" spans="1:7" ht="70.95" customHeight="1" x14ac:dyDescent="0.3">
      <c r="A417" s="117">
        <v>11</v>
      </c>
      <c r="B417" s="61" t="s">
        <v>114</v>
      </c>
      <c r="C417" s="126" t="s">
        <v>115</v>
      </c>
      <c r="D417" s="84"/>
      <c r="E417" s="58">
        <f>E418</f>
        <v>4570</v>
      </c>
      <c r="F417" s="58">
        <f>F418</f>
        <v>4570</v>
      </c>
      <c r="G417" s="58">
        <f>G418</f>
        <v>4570</v>
      </c>
    </row>
    <row r="418" spans="1:7" ht="62.4" x14ac:dyDescent="0.3">
      <c r="A418" s="77"/>
      <c r="B418" s="4" t="s">
        <v>116</v>
      </c>
      <c r="C418" s="125" t="s">
        <v>117</v>
      </c>
      <c r="D418" s="65"/>
      <c r="E418" s="55">
        <f>E419</f>
        <v>4570</v>
      </c>
      <c r="F418" s="55">
        <f t="shared" ref="F418:G420" si="46">F419</f>
        <v>4570</v>
      </c>
      <c r="G418" s="55">
        <f t="shared" si="46"/>
        <v>4570</v>
      </c>
    </row>
    <row r="419" spans="1:7" ht="40.950000000000003" customHeight="1" x14ac:dyDescent="0.3">
      <c r="A419" s="77"/>
      <c r="B419" s="4" t="s">
        <v>118</v>
      </c>
      <c r="C419" s="125" t="s">
        <v>119</v>
      </c>
      <c r="D419" s="65"/>
      <c r="E419" s="55">
        <f>E420</f>
        <v>4570</v>
      </c>
      <c r="F419" s="55">
        <f t="shared" si="46"/>
        <v>4570</v>
      </c>
      <c r="G419" s="55">
        <f t="shared" si="46"/>
        <v>4570</v>
      </c>
    </row>
    <row r="420" spans="1:7" ht="62.4" x14ac:dyDescent="0.3">
      <c r="A420" s="77"/>
      <c r="B420" s="4" t="s">
        <v>120</v>
      </c>
      <c r="C420" s="125" t="s">
        <v>121</v>
      </c>
      <c r="D420" s="65"/>
      <c r="E420" s="55">
        <f>E421</f>
        <v>4570</v>
      </c>
      <c r="F420" s="55">
        <f t="shared" si="46"/>
        <v>4570</v>
      </c>
      <c r="G420" s="55">
        <f t="shared" si="46"/>
        <v>4570</v>
      </c>
    </row>
    <row r="421" spans="1:7" ht="31.2" x14ac:dyDescent="0.3">
      <c r="A421" s="77"/>
      <c r="B421" s="4" t="s">
        <v>107</v>
      </c>
      <c r="C421" s="125" t="s">
        <v>121</v>
      </c>
      <c r="D421" s="65">
        <v>600</v>
      </c>
      <c r="E421" s="55">
        <f>'вед прил 7'!H117</f>
        <v>4570</v>
      </c>
      <c r="F421" s="55">
        <f>'вед прил 7'!I117</f>
        <v>4570</v>
      </c>
      <c r="G421" s="55">
        <f>'вед прил 7'!J117</f>
        <v>4570</v>
      </c>
    </row>
    <row r="422" spans="1:7" ht="31.2" x14ac:dyDescent="0.3">
      <c r="A422" s="117">
        <v>12</v>
      </c>
      <c r="B422" s="61" t="s">
        <v>310</v>
      </c>
      <c r="C422" s="126" t="s">
        <v>311</v>
      </c>
      <c r="D422" s="84"/>
      <c r="E422" s="58">
        <f>E423</f>
        <v>298950.5</v>
      </c>
      <c r="F422" s="58">
        <f t="shared" ref="F422:G422" si="47">F423</f>
        <v>210489.9</v>
      </c>
      <c r="G422" s="58">
        <f t="shared" si="47"/>
        <v>0</v>
      </c>
    </row>
    <row r="423" spans="1:7" ht="31.2" x14ac:dyDescent="0.3">
      <c r="A423" s="77"/>
      <c r="B423" s="4" t="s">
        <v>312</v>
      </c>
      <c r="C423" s="125" t="s">
        <v>313</v>
      </c>
      <c r="D423" s="65"/>
      <c r="E423" s="55">
        <f>E424+E430+E453+E442+E436+E447</f>
        <v>298950.5</v>
      </c>
      <c r="F423" s="55">
        <f t="shared" ref="F423:G423" si="48">F424+F430+F453+F442+F436+F447</f>
        <v>210489.9</v>
      </c>
      <c r="G423" s="55">
        <f t="shared" si="48"/>
        <v>0</v>
      </c>
    </row>
    <row r="424" spans="1:7" ht="31.2" x14ac:dyDescent="0.3">
      <c r="A424" s="77"/>
      <c r="B424" s="96" t="s">
        <v>661</v>
      </c>
      <c r="C424" s="67" t="s">
        <v>315</v>
      </c>
      <c r="D424" s="56"/>
      <c r="E424" s="55">
        <f>E425+E428</f>
        <v>157810.09999999998</v>
      </c>
      <c r="F424" s="55">
        <f t="shared" ref="F424:G424" si="49">F425+F428</f>
        <v>0</v>
      </c>
      <c r="G424" s="55">
        <f t="shared" si="49"/>
        <v>0</v>
      </c>
    </row>
    <row r="425" spans="1:7" ht="31.2" x14ac:dyDescent="0.3">
      <c r="A425" s="77"/>
      <c r="B425" s="4" t="s">
        <v>316</v>
      </c>
      <c r="C425" s="67" t="s">
        <v>317</v>
      </c>
      <c r="D425" s="56"/>
      <c r="E425" s="55">
        <f>E427+E426</f>
        <v>38911.699999999997</v>
      </c>
      <c r="F425" s="55">
        <f>F427</f>
        <v>0</v>
      </c>
      <c r="G425" s="55">
        <f>G427</f>
        <v>0</v>
      </c>
    </row>
    <row r="426" spans="1:7" ht="31.2" x14ac:dyDescent="0.3">
      <c r="A426" s="77"/>
      <c r="B426" s="4" t="s">
        <v>19</v>
      </c>
      <c r="C426" s="67" t="s">
        <v>317</v>
      </c>
      <c r="D426" s="56">
        <v>200</v>
      </c>
      <c r="E426" s="55">
        <f>'вед прил 7'!H368</f>
        <v>1975</v>
      </c>
      <c r="F426" s="55"/>
      <c r="G426" s="55"/>
    </row>
    <row r="427" spans="1:7" ht="31.2" x14ac:dyDescent="0.3">
      <c r="A427" s="77"/>
      <c r="B427" s="4" t="s">
        <v>34</v>
      </c>
      <c r="C427" s="67" t="s">
        <v>317</v>
      </c>
      <c r="D427" s="56">
        <v>400</v>
      </c>
      <c r="E427" s="55">
        <f>'вед прил 7'!H369</f>
        <v>36936.699999999997</v>
      </c>
      <c r="F427" s="55">
        <f>'вед прил 7'!I369</f>
        <v>0</v>
      </c>
      <c r="G427" s="55">
        <f>'вед прил 7'!J369</f>
        <v>0</v>
      </c>
    </row>
    <row r="428" spans="1:7" ht="81.75" customHeight="1" x14ac:dyDescent="0.3">
      <c r="A428" s="77"/>
      <c r="B428" s="4" t="s">
        <v>924</v>
      </c>
      <c r="C428" s="67" t="s">
        <v>318</v>
      </c>
      <c r="D428" s="56"/>
      <c r="E428" s="55">
        <f>E429</f>
        <v>118898.4</v>
      </c>
      <c r="F428" s="55">
        <f>F429</f>
        <v>0</v>
      </c>
      <c r="G428" s="55">
        <f>G429</f>
        <v>0</v>
      </c>
    </row>
    <row r="429" spans="1:7" ht="31.2" x14ac:dyDescent="0.3">
      <c r="A429" s="77"/>
      <c r="B429" s="4" t="s">
        <v>34</v>
      </c>
      <c r="C429" s="67" t="s">
        <v>318</v>
      </c>
      <c r="D429" s="56">
        <v>400</v>
      </c>
      <c r="E429" s="55">
        <f>'вед прил 7'!H371</f>
        <v>118898.4</v>
      </c>
      <c r="F429" s="55">
        <f>'вед прил 7'!I371</f>
        <v>0</v>
      </c>
      <c r="G429" s="55">
        <f>'вед прил 7'!J371</f>
        <v>0</v>
      </c>
    </row>
    <row r="430" spans="1:7" ht="31.2" x14ac:dyDescent="0.3">
      <c r="A430" s="77"/>
      <c r="B430" s="4" t="s">
        <v>384</v>
      </c>
      <c r="C430" s="67" t="s">
        <v>392</v>
      </c>
      <c r="D430" s="56"/>
      <c r="E430" s="55">
        <f>E434+E431</f>
        <v>4.7</v>
      </c>
      <c r="F430" s="55">
        <f t="shared" ref="F430:G430" si="50">F434+F431</f>
        <v>0</v>
      </c>
      <c r="G430" s="55">
        <f t="shared" si="50"/>
        <v>0</v>
      </c>
    </row>
    <row r="431" spans="1:7" ht="31.2" x14ac:dyDescent="0.3">
      <c r="A431" s="77"/>
      <c r="B431" s="4" t="s">
        <v>316</v>
      </c>
      <c r="C431" s="67" t="s">
        <v>393</v>
      </c>
      <c r="D431" s="56"/>
      <c r="E431" s="55">
        <f>E433+E432</f>
        <v>4.7</v>
      </c>
      <c r="F431" s="55">
        <f>F433</f>
        <v>0</v>
      </c>
      <c r="G431" s="55">
        <f>G433</f>
        <v>0</v>
      </c>
    </row>
    <row r="432" spans="1:7" ht="31.2" hidden="1" outlineLevel="1" x14ac:dyDescent="0.3">
      <c r="A432" s="77"/>
      <c r="B432" s="4" t="s">
        <v>19</v>
      </c>
      <c r="C432" s="67" t="s">
        <v>393</v>
      </c>
      <c r="D432" s="56">
        <v>200</v>
      </c>
      <c r="E432" s="55">
        <f>'вед прил 7'!H502</f>
        <v>0</v>
      </c>
      <c r="F432" s="55"/>
      <c r="G432" s="55"/>
    </row>
    <row r="433" spans="1:7" ht="31.2" collapsed="1" x14ac:dyDescent="0.3">
      <c r="A433" s="77"/>
      <c r="B433" s="4" t="s">
        <v>34</v>
      </c>
      <c r="C433" s="67" t="s">
        <v>393</v>
      </c>
      <c r="D433" s="56">
        <v>400</v>
      </c>
      <c r="E433" s="55">
        <f>'вед прил 7'!H503</f>
        <v>4.7</v>
      </c>
      <c r="F433" s="55">
        <f>'вед прил 7'!I503</f>
        <v>0</v>
      </c>
      <c r="G433" s="55">
        <f>'вед прил 7'!J503</f>
        <v>0</v>
      </c>
    </row>
    <row r="434" spans="1:7" ht="78" hidden="1" outlineLevel="1" x14ac:dyDescent="0.3">
      <c r="A434" s="77"/>
      <c r="B434" s="4" t="s">
        <v>892</v>
      </c>
      <c r="C434" s="67" t="s">
        <v>394</v>
      </c>
      <c r="D434" s="56"/>
      <c r="E434" s="55">
        <f>E435</f>
        <v>0</v>
      </c>
      <c r="F434" s="55">
        <f>F435</f>
        <v>0</v>
      </c>
      <c r="G434" s="55">
        <f>G435</f>
        <v>0</v>
      </c>
    </row>
    <row r="435" spans="1:7" ht="31.2" hidden="1" outlineLevel="1" x14ac:dyDescent="0.3">
      <c r="A435" s="77"/>
      <c r="B435" s="4" t="s">
        <v>34</v>
      </c>
      <c r="C435" s="67" t="s">
        <v>394</v>
      </c>
      <c r="D435" s="56">
        <v>400</v>
      </c>
      <c r="E435" s="55">
        <f>'вед прил 7'!H505</f>
        <v>0</v>
      </c>
      <c r="F435" s="55">
        <f>'вед прил 7'!I505</f>
        <v>0</v>
      </c>
      <c r="G435" s="55">
        <f>'вед прил 7'!J505</f>
        <v>0</v>
      </c>
    </row>
    <row r="436" spans="1:7" ht="46.8" collapsed="1" x14ac:dyDescent="0.3">
      <c r="A436" s="77"/>
      <c r="B436" s="4" t="s">
        <v>850</v>
      </c>
      <c r="C436" s="67" t="s">
        <v>848</v>
      </c>
      <c r="D436" s="56"/>
      <c r="E436" s="55">
        <f>E440+E437</f>
        <v>17402.5</v>
      </c>
      <c r="F436" s="55">
        <f>F440+F437</f>
        <v>0</v>
      </c>
      <c r="G436" s="55">
        <f>G440</f>
        <v>0</v>
      </c>
    </row>
    <row r="437" spans="1:7" ht="31.2" x14ac:dyDescent="0.3">
      <c r="A437" s="77"/>
      <c r="B437" s="4" t="s">
        <v>316</v>
      </c>
      <c r="C437" s="66" t="s">
        <v>866</v>
      </c>
      <c r="D437" s="56"/>
      <c r="E437" s="55">
        <f>E438+E439</f>
        <v>1273.7</v>
      </c>
      <c r="F437" s="55">
        <f>F438+F439</f>
        <v>0</v>
      </c>
      <c r="G437" s="55"/>
    </row>
    <row r="438" spans="1:7" ht="31.2" x14ac:dyDescent="0.3">
      <c r="A438" s="77"/>
      <c r="B438" s="4" t="s">
        <v>19</v>
      </c>
      <c r="C438" s="66" t="s">
        <v>866</v>
      </c>
      <c r="D438" s="56">
        <v>200</v>
      </c>
      <c r="E438" s="55">
        <f>'вед прил 7'!H508</f>
        <v>168.7</v>
      </c>
      <c r="F438" s="55"/>
      <c r="G438" s="55"/>
    </row>
    <row r="439" spans="1:7" ht="31.2" x14ac:dyDescent="0.3">
      <c r="A439" s="77"/>
      <c r="B439" s="4" t="s">
        <v>34</v>
      </c>
      <c r="C439" s="66" t="s">
        <v>866</v>
      </c>
      <c r="D439" s="56">
        <v>400</v>
      </c>
      <c r="E439" s="55">
        <f>'вед прил 7'!H509</f>
        <v>1105</v>
      </c>
      <c r="F439" s="55"/>
      <c r="G439" s="55"/>
    </row>
    <row r="440" spans="1:7" ht="78" x14ac:dyDescent="0.3">
      <c r="A440" s="77"/>
      <c r="B440" s="4" t="s">
        <v>925</v>
      </c>
      <c r="C440" s="67" t="s">
        <v>849</v>
      </c>
      <c r="D440" s="56"/>
      <c r="E440" s="55">
        <f>E441</f>
        <v>16128.8</v>
      </c>
      <c r="F440" s="55">
        <f>F441</f>
        <v>0</v>
      </c>
      <c r="G440" s="55">
        <f>G441</f>
        <v>0</v>
      </c>
    </row>
    <row r="441" spans="1:7" ht="31.2" x14ac:dyDescent="0.3">
      <c r="A441" s="77"/>
      <c r="B441" s="4" t="s">
        <v>34</v>
      </c>
      <c r="C441" s="67" t="s">
        <v>849</v>
      </c>
      <c r="D441" s="56">
        <v>400</v>
      </c>
      <c r="E441" s="55">
        <f>'вед прил 7'!H511</f>
        <v>16128.8</v>
      </c>
      <c r="F441" s="55">
        <f>'вед прил 7'!I511</f>
        <v>0</v>
      </c>
      <c r="G441" s="55">
        <f>'вед прил 7'!J511</f>
        <v>0</v>
      </c>
    </row>
    <row r="442" spans="1:7" ht="46.8" x14ac:dyDescent="0.3">
      <c r="A442" s="77"/>
      <c r="B442" s="4" t="s">
        <v>912</v>
      </c>
      <c r="C442" s="67" t="s">
        <v>700</v>
      </c>
      <c r="D442" s="56"/>
      <c r="E442" s="55">
        <f>E443+E445</f>
        <v>0</v>
      </c>
      <c r="F442" s="55">
        <f t="shared" ref="F442:G442" si="51">F443+F445</f>
        <v>4793.3999999999996</v>
      </c>
      <c r="G442" s="55">
        <f t="shared" si="51"/>
        <v>0</v>
      </c>
    </row>
    <row r="443" spans="1:7" ht="31.2" x14ac:dyDescent="0.3">
      <c r="A443" s="77"/>
      <c r="B443" s="4" t="s">
        <v>316</v>
      </c>
      <c r="C443" s="67" t="s">
        <v>741</v>
      </c>
      <c r="D443" s="56"/>
      <c r="E443" s="55">
        <f>E444</f>
        <v>0</v>
      </c>
      <c r="F443" s="55">
        <f>F444</f>
        <v>2527</v>
      </c>
      <c r="G443" s="55">
        <f>G444</f>
        <v>0</v>
      </c>
    </row>
    <row r="444" spans="1:7" ht="31.2" x14ac:dyDescent="0.3">
      <c r="A444" s="77"/>
      <c r="B444" s="4" t="s">
        <v>34</v>
      </c>
      <c r="C444" s="67" t="s">
        <v>741</v>
      </c>
      <c r="D444" s="56">
        <v>400</v>
      </c>
      <c r="E444" s="55">
        <f>'вед прил 7'!H749</f>
        <v>0</v>
      </c>
      <c r="F444" s="55">
        <f>'вед прил 7'!I749</f>
        <v>2527</v>
      </c>
      <c r="G444" s="55">
        <f>'вед прил 7'!J749</f>
        <v>0</v>
      </c>
    </row>
    <row r="445" spans="1:7" ht="78" x14ac:dyDescent="0.3">
      <c r="A445" s="77"/>
      <c r="B445" s="4" t="s">
        <v>924</v>
      </c>
      <c r="C445" s="67" t="s">
        <v>913</v>
      </c>
      <c r="D445" s="56"/>
      <c r="E445" s="55">
        <f>E446</f>
        <v>0</v>
      </c>
      <c r="F445" s="55">
        <f>F446</f>
        <v>2266.4</v>
      </c>
      <c r="G445" s="55">
        <f>G446</f>
        <v>0</v>
      </c>
    </row>
    <row r="446" spans="1:7" ht="31.2" x14ac:dyDescent="0.3">
      <c r="A446" s="77"/>
      <c r="B446" s="4" t="s">
        <v>34</v>
      </c>
      <c r="C446" s="67" t="s">
        <v>913</v>
      </c>
      <c r="D446" s="56">
        <v>400</v>
      </c>
      <c r="E446" s="55">
        <f>'вед прил 7'!H751</f>
        <v>0</v>
      </c>
      <c r="F446" s="55">
        <f>'вед прил 7'!I751</f>
        <v>2266.4</v>
      </c>
      <c r="G446" s="55">
        <f>'вед прил 7'!J751</f>
        <v>0</v>
      </c>
    </row>
    <row r="447" spans="1:7" ht="46.8" x14ac:dyDescent="0.3">
      <c r="A447" s="77"/>
      <c r="B447" s="4" t="s">
        <v>920</v>
      </c>
      <c r="C447" s="67" t="s">
        <v>907</v>
      </c>
      <c r="D447" s="56"/>
      <c r="E447" s="55">
        <f>E451+E448</f>
        <v>123733.2</v>
      </c>
      <c r="F447" s="55">
        <f t="shared" ref="F447:G447" si="52">F451+F448</f>
        <v>205696.5</v>
      </c>
      <c r="G447" s="55">
        <f t="shared" si="52"/>
        <v>0</v>
      </c>
    </row>
    <row r="448" spans="1:7" ht="31.2" x14ac:dyDescent="0.3">
      <c r="A448" s="77"/>
      <c r="B448" s="4" t="s">
        <v>316</v>
      </c>
      <c r="C448" s="66" t="s">
        <v>908</v>
      </c>
      <c r="D448" s="56"/>
      <c r="E448" s="55">
        <f>E449+E450</f>
        <v>19782.8</v>
      </c>
      <c r="F448" s="55">
        <f t="shared" ref="F448:G448" si="53">F449+F450</f>
        <v>28700</v>
      </c>
      <c r="G448" s="55">
        <f t="shared" si="53"/>
        <v>0</v>
      </c>
    </row>
    <row r="449" spans="1:7" ht="35.4" customHeight="1" x14ac:dyDescent="0.3">
      <c r="A449" s="77"/>
      <c r="B449" s="4" t="s">
        <v>34</v>
      </c>
      <c r="C449" s="66" t="s">
        <v>908</v>
      </c>
      <c r="D449" s="56">
        <v>400</v>
      </c>
      <c r="E449" s="55">
        <f>'вед прил 7'!H515</f>
        <v>19732.8</v>
      </c>
      <c r="F449" s="55">
        <f>'вед прил 7'!I515</f>
        <v>28700</v>
      </c>
      <c r="G449" s="55">
        <f>'вед прил 7'!J515</f>
        <v>0</v>
      </c>
    </row>
    <row r="450" spans="1:7" ht="35.4" customHeight="1" x14ac:dyDescent="0.3">
      <c r="A450" s="77"/>
      <c r="B450" s="4" t="s">
        <v>19</v>
      </c>
      <c r="C450" s="66" t="s">
        <v>908</v>
      </c>
      <c r="D450" s="56">
        <v>200</v>
      </c>
      <c r="E450" s="55">
        <f>'вед прил 7'!H514</f>
        <v>50</v>
      </c>
      <c r="F450" s="55">
        <f>'вед прил 7'!I514</f>
        <v>0</v>
      </c>
      <c r="G450" s="55">
        <f>'вед прил 7'!J514</f>
        <v>0</v>
      </c>
    </row>
    <row r="451" spans="1:7" ht="84.6" customHeight="1" x14ac:dyDescent="0.3">
      <c r="A451" s="77"/>
      <c r="B451" s="4" t="s">
        <v>924</v>
      </c>
      <c r="C451" s="67" t="s">
        <v>909</v>
      </c>
      <c r="D451" s="56"/>
      <c r="E451" s="55">
        <f>E452</f>
        <v>103950.39999999999</v>
      </c>
      <c r="F451" s="55">
        <f>F452</f>
        <v>176996.5</v>
      </c>
      <c r="G451" s="55">
        <f>G452</f>
        <v>0</v>
      </c>
    </row>
    <row r="452" spans="1:7" ht="39" customHeight="1" x14ac:dyDescent="0.3">
      <c r="A452" s="77"/>
      <c r="B452" s="4" t="s">
        <v>34</v>
      </c>
      <c r="C452" s="67" t="s">
        <v>909</v>
      </c>
      <c r="D452" s="56">
        <v>400</v>
      </c>
      <c r="E452" s="55">
        <f>'вед прил 7'!H517</f>
        <v>103950.39999999999</v>
      </c>
      <c r="F452" s="55">
        <f>'вед прил 7'!I517</f>
        <v>176996.5</v>
      </c>
      <c r="G452" s="55">
        <f>'вед прил 7'!J517</f>
        <v>0</v>
      </c>
    </row>
    <row r="453" spans="1:7" ht="31.2" hidden="1" outlineLevel="1" x14ac:dyDescent="0.3">
      <c r="A453" s="77"/>
      <c r="B453" s="4" t="s">
        <v>689</v>
      </c>
      <c r="C453" s="67" t="s">
        <v>687</v>
      </c>
      <c r="D453" s="56"/>
      <c r="E453" s="55">
        <f t="shared" ref="E453:G454" si="54">E454</f>
        <v>0</v>
      </c>
      <c r="F453" s="55">
        <f t="shared" si="54"/>
        <v>0</v>
      </c>
      <c r="G453" s="55">
        <f t="shared" si="54"/>
        <v>0</v>
      </c>
    </row>
    <row r="454" spans="1:7" ht="124.8" hidden="1" outlineLevel="1" x14ac:dyDescent="0.3">
      <c r="A454" s="77"/>
      <c r="B454" s="4" t="s">
        <v>825</v>
      </c>
      <c r="C454" s="67" t="s">
        <v>688</v>
      </c>
      <c r="D454" s="56"/>
      <c r="E454" s="55">
        <f t="shared" si="54"/>
        <v>0</v>
      </c>
      <c r="F454" s="55">
        <f t="shared" si="54"/>
        <v>0</v>
      </c>
      <c r="G454" s="55">
        <f t="shared" si="54"/>
        <v>0</v>
      </c>
    </row>
    <row r="455" spans="1:7" ht="31.2" hidden="1" outlineLevel="1" x14ac:dyDescent="0.3">
      <c r="A455" s="77"/>
      <c r="B455" s="4" t="s">
        <v>34</v>
      </c>
      <c r="C455" s="67" t="s">
        <v>688</v>
      </c>
      <c r="D455" s="56">
        <v>400</v>
      </c>
      <c r="E455" s="55">
        <f>'вед прил 7'!H408</f>
        <v>0</v>
      </c>
      <c r="F455" s="55">
        <f>'вед прил 7'!I408</f>
        <v>0</v>
      </c>
      <c r="G455" s="55">
        <f>'вед прил 7'!J408</f>
        <v>0</v>
      </c>
    </row>
    <row r="456" spans="1:7" ht="37.950000000000003" customHeight="1" collapsed="1" x14ac:dyDescent="0.3">
      <c r="A456" s="117">
        <v>13</v>
      </c>
      <c r="B456" s="61" t="s">
        <v>228</v>
      </c>
      <c r="C456" s="126" t="s">
        <v>229</v>
      </c>
      <c r="D456" s="84"/>
      <c r="E456" s="58">
        <f t="shared" ref="E456:G457" si="55">E457</f>
        <v>53072</v>
      </c>
      <c r="F456" s="58">
        <f t="shared" si="55"/>
        <v>0</v>
      </c>
      <c r="G456" s="58">
        <f t="shared" si="55"/>
        <v>0</v>
      </c>
    </row>
    <row r="457" spans="1:7" ht="39" customHeight="1" x14ac:dyDescent="0.3">
      <c r="A457" s="77"/>
      <c r="B457" s="4" t="s">
        <v>230</v>
      </c>
      <c r="C457" s="67" t="s">
        <v>231</v>
      </c>
      <c r="D457" s="56"/>
      <c r="E457" s="55">
        <f t="shared" si="55"/>
        <v>53072</v>
      </c>
      <c r="F457" s="55">
        <f t="shared" si="55"/>
        <v>0</v>
      </c>
      <c r="G457" s="55">
        <f t="shared" si="55"/>
        <v>0</v>
      </c>
    </row>
    <row r="458" spans="1:7" ht="51.6" customHeight="1" x14ac:dyDescent="0.3">
      <c r="A458" s="77"/>
      <c r="B458" s="4" t="s">
        <v>232</v>
      </c>
      <c r="C458" s="67" t="s">
        <v>233</v>
      </c>
      <c r="D458" s="56"/>
      <c r="E458" s="55">
        <f>E459+E461</f>
        <v>53072</v>
      </c>
      <c r="F458" s="55">
        <f>F459+F461</f>
        <v>0</v>
      </c>
      <c r="G458" s="55">
        <f>G459+G461</f>
        <v>0</v>
      </c>
    </row>
    <row r="459" spans="1:7" hidden="1" outlineLevel="1" x14ac:dyDescent="0.3">
      <c r="A459" s="77"/>
      <c r="B459" s="4" t="s">
        <v>234</v>
      </c>
      <c r="C459" s="67" t="s">
        <v>752</v>
      </c>
      <c r="D459" s="56"/>
      <c r="E459" s="55">
        <f>E460</f>
        <v>0</v>
      </c>
      <c r="F459" s="55">
        <f>F460</f>
        <v>0</v>
      </c>
      <c r="G459" s="55">
        <f>G460</f>
        <v>0</v>
      </c>
    </row>
    <row r="460" spans="1:7" ht="31.2" hidden="1" outlineLevel="1" x14ac:dyDescent="0.3">
      <c r="A460" s="77"/>
      <c r="B460" s="4" t="s">
        <v>19</v>
      </c>
      <c r="C460" s="67" t="s">
        <v>752</v>
      </c>
      <c r="D460" s="56">
        <v>200</v>
      </c>
      <c r="E460" s="55">
        <f>'вед прил 7'!H246</f>
        <v>0</v>
      </c>
      <c r="F460" s="55">
        <f>'вед прил 7'!I246</f>
        <v>0</v>
      </c>
      <c r="G460" s="55">
        <f>'вед прил 7'!J246</f>
        <v>0</v>
      </c>
    </row>
    <row r="461" spans="1:7" ht="37.950000000000003" customHeight="1" collapsed="1" x14ac:dyDescent="0.3">
      <c r="A461" s="77"/>
      <c r="B461" s="4" t="s">
        <v>235</v>
      </c>
      <c r="C461" s="67" t="s">
        <v>766</v>
      </c>
      <c r="D461" s="56"/>
      <c r="E461" s="55">
        <f>E462</f>
        <v>53072</v>
      </c>
      <c r="F461" s="55">
        <f>F462</f>
        <v>0</v>
      </c>
      <c r="G461" s="55">
        <f>G462</f>
        <v>0</v>
      </c>
    </row>
    <row r="462" spans="1:7" ht="31.2" x14ac:dyDescent="0.3">
      <c r="A462" s="77"/>
      <c r="B462" s="4" t="s">
        <v>19</v>
      </c>
      <c r="C462" s="67" t="s">
        <v>766</v>
      </c>
      <c r="D462" s="56">
        <v>200</v>
      </c>
      <c r="E462" s="55">
        <f>'вед прил 7'!H248</f>
        <v>53072</v>
      </c>
      <c r="F462" s="55">
        <f>'вед прил 7'!I248</f>
        <v>0</v>
      </c>
      <c r="G462" s="55">
        <f>'вед прил 7'!J248</f>
        <v>0</v>
      </c>
    </row>
    <row r="463" spans="1:7" ht="46.8" x14ac:dyDescent="0.3">
      <c r="A463" s="117">
        <v>14</v>
      </c>
      <c r="B463" s="127" t="s">
        <v>122</v>
      </c>
      <c r="C463" s="126" t="s">
        <v>123</v>
      </c>
      <c r="D463" s="84"/>
      <c r="E463" s="58">
        <f>E464</f>
        <v>14212</v>
      </c>
      <c r="F463" s="58">
        <f>F464</f>
        <v>13387</v>
      </c>
      <c r="G463" s="58">
        <f>G464</f>
        <v>13387</v>
      </c>
    </row>
    <row r="464" spans="1:7" ht="46.8" x14ac:dyDescent="0.3">
      <c r="A464" s="77"/>
      <c r="B464" s="91" t="s">
        <v>124</v>
      </c>
      <c r="C464" s="125" t="s">
        <v>125</v>
      </c>
      <c r="D464" s="65"/>
      <c r="E464" s="55">
        <f>E465+E468+E471</f>
        <v>14212</v>
      </c>
      <c r="F464" s="55">
        <f>F465+F468+F471</f>
        <v>13387</v>
      </c>
      <c r="G464" s="55">
        <f>G465+G468+G471</f>
        <v>13387</v>
      </c>
    </row>
    <row r="465" spans="1:7" ht="46.8" x14ac:dyDescent="0.3">
      <c r="A465" s="77"/>
      <c r="B465" s="4" t="s">
        <v>126</v>
      </c>
      <c r="C465" s="119" t="s">
        <v>127</v>
      </c>
      <c r="D465" s="65"/>
      <c r="E465" s="55">
        <f t="shared" ref="E465:G466" si="56">E466</f>
        <v>9392</v>
      </c>
      <c r="F465" s="55">
        <f t="shared" si="56"/>
        <v>9242</v>
      </c>
      <c r="G465" s="55">
        <f t="shared" si="56"/>
        <v>9242</v>
      </c>
    </row>
    <row r="466" spans="1:7" ht="31.2" x14ac:dyDescent="0.3">
      <c r="A466" s="77"/>
      <c r="B466" s="4" t="s">
        <v>662</v>
      </c>
      <c r="C466" s="119" t="s">
        <v>129</v>
      </c>
      <c r="D466" s="65"/>
      <c r="E466" s="55">
        <f t="shared" si="56"/>
        <v>9392</v>
      </c>
      <c r="F466" s="55">
        <f t="shared" si="56"/>
        <v>9242</v>
      </c>
      <c r="G466" s="55">
        <f t="shared" si="56"/>
        <v>9242</v>
      </c>
    </row>
    <row r="467" spans="1:7" ht="31.2" x14ac:dyDescent="0.3">
      <c r="A467" s="77"/>
      <c r="B467" s="4" t="s">
        <v>19</v>
      </c>
      <c r="C467" s="119" t="s">
        <v>129</v>
      </c>
      <c r="D467" s="65">
        <v>200</v>
      </c>
      <c r="E467" s="55">
        <f>'вед прил 7'!H122</f>
        <v>9392</v>
      </c>
      <c r="F467" s="55">
        <f>'вед прил 7'!I122</f>
        <v>9242</v>
      </c>
      <c r="G467" s="55">
        <f>'вед прил 7'!J122</f>
        <v>9242</v>
      </c>
    </row>
    <row r="468" spans="1:7" ht="46.8" x14ac:dyDescent="0.3">
      <c r="A468" s="77"/>
      <c r="B468" s="4" t="s">
        <v>130</v>
      </c>
      <c r="C468" s="125" t="s">
        <v>131</v>
      </c>
      <c r="D468" s="65"/>
      <c r="E468" s="55">
        <f t="shared" ref="E468:G469" si="57">E469</f>
        <v>3995</v>
      </c>
      <c r="F468" s="55">
        <f t="shared" si="57"/>
        <v>3995</v>
      </c>
      <c r="G468" s="55">
        <f t="shared" si="57"/>
        <v>3995</v>
      </c>
    </row>
    <row r="469" spans="1:7" ht="31.2" x14ac:dyDescent="0.3">
      <c r="A469" s="77"/>
      <c r="B469" s="4" t="s">
        <v>662</v>
      </c>
      <c r="C469" s="119" t="s">
        <v>132</v>
      </c>
      <c r="D469" s="65"/>
      <c r="E469" s="55">
        <f t="shared" si="57"/>
        <v>3995</v>
      </c>
      <c r="F469" s="55">
        <f t="shared" si="57"/>
        <v>3995</v>
      </c>
      <c r="G469" s="55">
        <f t="shared" si="57"/>
        <v>3995</v>
      </c>
    </row>
    <row r="470" spans="1:7" ht="31.2" x14ac:dyDescent="0.3">
      <c r="A470" s="77"/>
      <c r="B470" s="4" t="s">
        <v>19</v>
      </c>
      <c r="C470" s="119" t="s">
        <v>132</v>
      </c>
      <c r="D470" s="65">
        <v>200</v>
      </c>
      <c r="E470" s="55">
        <f>'вед прил 7'!H125</f>
        <v>3995</v>
      </c>
      <c r="F470" s="55">
        <f>'вед прил 7'!I125</f>
        <v>3995</v>
      </c>
      <c r="G470" s="55">
        <f>'вед прил 7'!J125</f>
        <v>3995</v>
      </c>
    </row>
    <row r="471" spans="1:7" x14ac:dyDescent="0.3">
      <c r="A471" s="77"/>
      <c r="B471" s="4" t="s">
        <v>133</v>
      </c>
      <c r="C471" s="125" t="s">
        <v>134</v>
      </c>
      <c r="D471" s="65"/>
      <c r="E471" s="55">
        <f t="shared" ref="E471:G472" si="58">E472</f>
        <v>825</v>
      </c>
      <c r="F471" s="55">
        <f t="shared" si="58"/>
        <v>150</v>
      </c>
      <c r="G471" s="55">
        <f t="shared" si="58"/>
        <v>150</v>
      </c>
    </row>
    <row r="472" spans="1:7" ht="31.2" x14ac:dyDescent="0.3">
      <c r="A472" s="77"/>
      <c r="B472" s="4" t="s">
        <v>662</v>
      </c>
      <c r="C472" s="119" t="s">
        <v>135</v>
      </c>
      <c r="D472" s="65"/>
      <c r="E472" s="55">
        <f t="shared" si="58"/>
        <v>825</v>
      </c>
      <c r="F472" s="55">
        <f t="shared" si="58"/>
        <v>150</v>
      </c>
      <c r="G472" s="55">
        <f t="shared" si="58"/>
        <v>150</v>
      </c>
    </row>
    <row r="473" spans="1:7" ht="31.2" x14ac:dyDescent="0.3">
      <c r="A473" s="77"/>
      <c r="B473" s="4" t="s">
        <v>19</v>
      </c>
      <c r="C473" s="119" t="s">
        <v>135</v>
      </c>
      <c r="D473" s="65">
        <v>200</v>
      </c>
      <c r="E473" s="55">
        <f>'вед прил 7'!H128</f>
        <v>825</v>
      </c>
      <c r="F473" s="55">
        <f>'вед прил 7'!I128</f>
        <v>150</v>
      </c>
      <c r="G473" s="55">
        <f>'вед прил 7'!J128</f>
        <v>150</v>
      </c>
    </row>
    <row r="474" spans="1:7" x14ac:dyDescent="0.3">
      <c r="A474" s="117">
        <v>15</v>
      </c>
      <c r="B474" s="61" t="s">
        <v>71</v>
      </c>
      <c r="C474" s="126" t="s">
        <v>72</v>
      </c>
      <c r="D474" s="84"/>
      <c r="E474" s="58">
        <f>E475+E483+E479</f>
        <v>15710.3</v>
      </c>
      <c r="F474" s="58">
        <f>F475+F483+F479</f>
        <v>15750.3</v>
      </c>
      <c r="G474" s="58">
        <f>G475+G483+G479</f>
        <v>15750.3</v>
      </c>
    </row>
    <row r="475" spans="1:7" ht="31.2" x14ac:dyDescent="0.3">
      <c r="A475" s="77"/>
      <c r="B475" s="4" t="s">
        <v>215</v>
      </c>
      <c r="C475" s="125" t="s">
        <v>216</v>
      </c>
      <c r="D475" s="65"/>
      <c r="E475" s="55">
        <f>E476</f>
        <v>13670.5</v>
      </c>
      <c r="F475" s="55">
        <f t="shared" ref="F475:G475" si="59">F476</f>
        <v>13670.5</v>
      </c>
      <c r="G475" s="55">
        <f t="shared" si="59"/>
        <v>13670.5</v>
      </c>
    </row>
    <row r="476" spans="1:7" ht="31.2" x14ac:dyDescent="0.3">
      <c r="A476" s="77"/>
      <c r="B476" s="4" t="s">
        <v>217</v>
      </c>
      <c r="C476" s="119" t="s">
        <v>218</v>
      </c>
      <c r="D476" s="65"/>
      <c r="E476" s="55">
        <f t="shared" ref="E476:G477" si="60">E477</f>
        <v>13670.5</v>
      </c>
      <c r="F476" s="55">
        <f t="shared" si="60"/>
        <v>13670.5</v>
      </c>
      <c r="G476" s="55">
        <f t="shared" si="60"/>
        <v>13670.5</v>
      </c>
    </row>
    <row r="477" spans="1:7" ht="31.2" x14ac:dyDescent="0.3">
      <c r="A477" s="77"/>
      <c r="B477" s="4" t="s">
        <v>720</v>
      </c>
      <c r="C477" s="119" t="s">
        <v>219</v>
      </c>
      <c r="D477" s="65"/>
      <c r="E477" s="55">
        <f t="shared" si="60"/>
        <v>13670.5</v>
      </c>
      <c r="F477" s="55">
        <f t="shared" si="60"/>
        <v>13670.5</v>
      </c>
      <c r="G477" s="55">
        <f t="shared" si="60"/>
        <v>13670.5</v>
      </c>
    </row>
    <row r="478" spans="1:7" x14ac:dyDescent="0.3">
      <c r="A478" s="77"/>
      <c r="B478" s="4" t="s">
        <v>54</v>
      </c>
      <c r="C478" s="119" t="s">
        <v>219</v>
      </c>
      <c r="D478" s="65">
        <v>800</v>
      </c>
      <c r="E478" s="55">
        <f>'вед прил 7'!H234</f>
        <v>13670.5</v>
      </c>
      <c r="F478" s="55">
        <f>'вед прил 7'!I234</f>
        <v>13670.5</v>
      </c>
      <c r="G478" s="55">
        <f>'вед прил 7'!J234</f>
        <v>13670.5</v>
      </c>
    </row>
    <row r="479" spans="1:7" ht="31.2" x14ac:dyDescent="0.3">
      <c r="A479" s="77"/>
      <c r="B479" s="4" t="s">
        <v>220</v>
      </c>
      <c r="C479" s="125" t="s">
        <v>221</v>
      </c>
      <c r="D479" s="65"/>
      <c r="E479" s="55">
        <f>E480</f>
        <v>527.79999999999995</v>
      </c>
      <c r="F479" s="55">
        <f>F480</f>
        <v>527.79999999999995</v>
      </c>
      <c r="G479" s="55">
        <f>G480</f>
        <v>527.79999999999995</v>
      </c>
    </row>
    <row r="480" spans="1:7" ht="31.2" x14ac:dyDescent="0.3">
      <c r="A480" s="77"/>
      <c r="B480" s="4" t="s">
        <v>222</v>
      </c>
      <c r="C480" s="119" t="s">
        <v>223</v>
      </c>
      <c r="D480" s="65"/>
      <c r="E480" s="55">
        <f>E481</f>
        <v>527.79999999999995</v>
      </c>
      <c r="F480" s="55">
        <f t="shared" ref="F480:G480" si="61">F481</f>
        <v>527.79999999999995</v>
      </c>
      <c r="G480" s="55">
        <f t="shared" si="61"/>
        <v>527.79999999999995</v>
      </c>
    </row>
    <row r="481" spans="1:7" ht="93.6" x14ac:dyDescent="0.3">
      <c r="A481" s="77"/>
      <c r="B481" s="4" t="s">
        <v>719</v>
      </c>
      <c r="C481" s="119" t="s">
        <v>225</v>
      </c>
      <c r="D481" s="65"/>
      <c r="E481" s="55">
        <f>E482</f>
        <v>527.79999999999995</v>
      </c>
      <c r="F481" s="55">
        <f>F482</f>
        <v>527.79999999999995</v>
      </c>
      <c r="G481" s="55">
        <f>G482</f>
        <v>527.79999999999995</v>
      </c>
    </row>
    <row r="482" spans="1:7" ht="31.2" x14ac:dyDescent="0.3">
      <c r="A482" s="77"/>
      <c r="B482" s="4" t="s">
        <v>19</v>
      </c>
      <c r="C482" s="119" t="s">
        <v>225</v>
      </c>
      <c r="D482" s="65">
        <v>200</v>
      </c>
      <c r="E482" s="55">
        <f>'вед прил 7'!H238</f>
        <v>527.79999999999995</v>
      </c>
      <c r="F482" s="55">
        <f>'вед прил 7'!I238</f>
        <v>527.79999999999995</v>
      </c>
      <c r="G482" s="55">
        <f>'вед прил 7'!J238</f>
        <v>527.79999999999995</v>
      </c>
    </row>
    <row r="483" spans="1:7" x14ac:dyDescent="0.3">
      <c r="A483" s="77"/>
      <c r="B483" s="4" t="s">
        <v>73</v>
      </c>
      <c r="C483" s="125" t="s">
        <v>74</v>
      </c>
      <c r="D483" s="65"/>
      <c r="E483" s="55">
        <f t="shared" ref="E483:G484" si="62">E484</f>
        <v>1512</v>
      </c>
      <c r="F483" s="55">
        <f t="shared" si="62"/>
        <v>1552</v>
      </c>
      <c r="G483" s="55">
        <f t="shared" si="62"/>
        <v>1552</v>
      </c>
    </row>
    <row r="484" spans="1:7" ht="31.2" x14ac:dyDescent="0.3">
      <c r="A484" s="77"/>
      <c r="B484" s="4" t="s">
        <v>75</v>
      </c>
      <c r="C484" s="119" t="s">
        <v>76</v>
      </c>
      <c r="D484" s="65"/>
      <c r="E484" s="55">
        <f t="shared" si="62"/>
        <v>1512</v>
      </c>
      <c r="F484" s="55">
        <f t="shared" si="62"/>
        <v>1552</v>
      </c>
      <c r="G484" s="55">
        <f t="shared" si="62"/>
        <v>1552</v>
      </c>
    </row>
    <row r="485" spans="1:7" ht="31.2" x14ac:dyDescent="0.3">
      <c r="A485" s="77"/>
      <c r="B485" s="4" t="s">
        <v>720</v>
      </c>
      <c r="C485" s="67" t="s">
        <v>77</v>
      </c>
      <c r="D485" s="56"/>
      <c r="E485" s="55">
        <f>E486+E487</f>
        <v>1512</v>
      </c>
      <c r="F485" s="55">
        <f>F486+F487</f>
        <v>1552</v>
      </c>
      <c r="G485" s="55">
        <f>G486+G487</f>
        <v>1552</v>
      </c>
    </row>
    <row r="486" spans="1:7" ht="46.8" x14ac:dyDescent="0.3">
      <c r="A486" s="77"/>
      <c r="B486" s="4" t="s">
        <v>50</v>
      </c>
      <c r="C486" s="67" t="s">
        <v>77</v>
      </c>
      <c r="D486" s="56">
        <v>100</v>
      </c>
      <c r="E486" s="55">
        <f>'вед прил 7'!H68</f>
        <v>1350</v>
      </c>
      <c r="F486" s="55">
        <f>'вед прил 7'!I68</f>
        <v>1518.9</v>
      </c>
      <c r="G486" s="55">
        <f>'вед прил 7'!J68</f>
        <v>1518.9</v>
      </c>
    </row>
    <row r="487" spans="1:7" ht="31.2" x14ac:dyDescent="0.3">
      <c r="A487" s="77"/>
      <c r="B487" s="4" t="s">
        <v>19</v>
      </c>
      <c r="C487" s="67" t="s">
        <v>77</v>
      </c>
      <c r="D487" s="56">
        <v>200</v>
      </c>
      <c r="E487" s="55">
        <f>'вед прил 7'!H69</f>
        <v>162</v>
      </c>
      <c r="F487" s="55">
        <f>'вед прил 7'!I69</f>
        <v>33.1</v>
      </c>
      <c r="G487" s="55">
        <f>'вед прил 7'!J69</f>
        <v>33.1</v>
      </c>
    </row>
    <row r="488" spans="1:7" x14ac:dyDescent="0.3">
      <c r="A488" s="117">
        <v>16</v>
      </c>
      <c r="B488" s="61" t="s">
        <v>806</v>
      </c>
      <c r="C488" s="126" t="s">
        <v>800</v>
      </c>
      <c r="D488" s="84"/>
      <c r="E488" s="58">
        <f>E493+E489</f>
        <v>15717.3</v>
      </c>
      <c r="F488" s="58">
        <f>F493+F489</f>
        <v>9035.9</v>
      </c>
      <c r="G488" s="58">
        <f>G493+G489</f>
        <v>9846.6</v>
      </c>
    </row>
    <row r="489" spans="1:7" ht="31.2" x14ac:dyDescent="0.3">
      <c r="A489" s="117"/>
      <c r="B489" s="4" t="s">
        <v>811</v>
      </c>
      <c r="C489" s="125" t="s">
        <v>808</v>
      </c>
      <c r="D489" s="65"/>
      <c r="E489" s="55">
        <f t="shared" ref="E489:G491" si="63">E490</f>
        <v>15117.3</v>
      </c>
      <c r="F489" s="55">
        <f t="shared" si="63"/>
        <v>8835.9</v>
      </c>
      <c r="G489" s="55">
        <f t="shared" si="63"/>
        <v>9646.6</v>
      </c>
    </row>
    <row r="490" spans="1:7" ht="31.2" x14ac:dyDescent="0.3">
      <c r="A490" s="117"/>
      <c r="B490" s="4" t="s">
        <v>38</v>
      </c>
      <c r="C490" s="125" t="s">
        <v>809</v>
      </c>
      <c r="D490" s="65"/>
      <c r="E490" s="55">
        <f t="shared" si="63"/>
        <v>15117.3</v>
      </c>
      <c r="F490" s="55">
        <f t="shared" si="63"/>
        <v>8835.9</v>
      </c>
      <c r="G490" s="55">
        <f t="shared" si="63"/>
        <v>9646.6</v>
      </c>
    </row>
    <row r="491" spans="1:7" x14ac:dyDescent="0.3">
      <c r="A491" s="117"/>
      <c r="B491" s="4" t="s">
        <v>39</v>
      </c>
      <c r="C491" s="125" t="s">
        <v>810</v>
      </c>
      <c r="D491" s="65"/>
      <c r="E491" s="55">
        <f t="shared" si="63"/>
        <v>15117.3</v>
      </c>
      <c r="F491" s="55">
        <f t="shared" si="63"/>
        <v>8835.9</v>
      </c>
      <c r="G491" s="55">
        <f t="shared" si="63"/>
        <v>9646.6</v>
      </c>
    </row>
    <row r="492" spans="1:7" x14ac:dyDescent="0.3">
      <c r="A492" s="117"/>
      <c r="B492" s="4" t="s">
        <v>20</v>
      </c>
      <c r="C492" s="125" t="s">
        <v>810</v>
      </c>
      <c r="D492" s="65">
        <v>300</v>
      </c>
      <c r="E492" s="55">
        <f>'вед прил 7'!H469</f>
        <v>15117.3</v>
      </c>
      <c r="F492" s="55">
        <f>'вед прил 7'!I469</f>
        <v>8835.9</v>
      </c>
      <c r="G492" s="55">
        <f>'вед прил 7'!J469</f>
        <v>9646.6</v>
      </c>
    </row>
    <row r="493" spans="1:7" ht="31.2" x14ac:dyDescent="0.3">
      <c r="A493" s="77"/>
      <c r="B493" s="4" t="s">
        <v>803</v>
      </c>
      <c r="C493" s="125" t="s">
        <v>801</v>
      </c>
      <c r="D493" s="65"/>
      <c r="E493" s="55">
        <f>E494</f>
        <v>600</v>
      </c>
      <c r="F493" s="55">
        <f t="shared" ref="F493:G494" si="64">F494</f>
        <v>200</v>
      </c>
      <c r="G493" s="55">
        <f t="shared" si="64"/>
        <v>200</v>
      </c>
    </row>
    <row r="494" spans="1:7" ht="46.8" x14ac:dyDescent="0.3">
      <c r="A494" s="77"/>
      <c r="B494" s="4" t="s">
        <v>804</v>
      </c>
      <c r="C494" s="119" t="s">
        <v>807</v>
      </c>
      <c r="D494" s="65"/>
      <c r="E494" s="55">
        <f>E495</f>
        <v>600</v>
      </c>
      <c r="F494" s="55">
        <f t="shared" si="64"/>
        <v>200</v>
      </c>
      <c r="G494" s="55">
        <f t="shared" si="64"/>
        <v>200</v>
      </c>
    </row>
    <row r="495" spans="1:7" ht="46.8" x14ac:dyDescent="0.3">
      <c r="A495" s="77"/>
      <c r="B495" s="4" t="s">
        <v>805</v>
      </c>
      <c r="C495" s="119" t="s">
        <v>865</v>
      </c>
      <c r="D495" s="65" t="s">
        <v>845</v>
      </c>
      <c r="E495" s="55">
        <f>E496</f>
        <v>600</v>
      </c>
      <c r="F495" s="55">
        <f>F496</f>
        <v>200</v>
      </c>
      <c r="G495" s="55">
        <f>G496</f>
        <v>200</v>
      </c>
    </row>
    <row r="496" spans="1:7" x14ac:dyDescent="0.3">
      <c r="A496" s="77"/>
      <c r="B496" s="4" t="s">
        <v>20</v>
      </c>
      <c r="C496" s="119" t="s">
        <v>865</v>
      </c>
      <c r="D496" s="65">
        <v>300</v>
      </c>
      <c r="E496" s="55">
        <f>'вед прил 7'!H420</f>
        <v>600</v>
      </c>
      <c r="F496" s="55">
        <f>'вед прил 7'!I420</f>
        <v>200</v>
      </c>
      <c r="G496" s="55">
        <f>'вед прил 7'!J420</f>
        <v>200</v>
      </c>
    </row>
    <row r="497" spans="1:7" ht="46.8" x14ac:dyDescent="0.3">
      <c r="A497" s="117">
        <v>17</v>
      </c>
      <c r="B497" s="61" t="s">
        <v>295</v>
      </c>
      <c r="C497" s="126" t="s">
        <v>296</v>
      </c>
      <c r="D497" s="84"/>
      <c r="E497" s="58">
        <f>E498</f>
        <v>202612.10000000003</v>
      </c>
      <c r="F497" s="58">
        <f>F498</f>
        <v>750</v>
      </c>
      <c r="G497" s="58">
        <f>G498</f>
        <v>750</v>
      </c>
    </row>
    <row r="498" spans="1:7" ht="46.8" x14ac:dyDescent="0.3">
      <c r="A498" s="77"/>
      <c r="B498" s="4" t="s">
        <v>297</v>
      </c>
      <c r="C498" s="125" t="s">
        <v>298</v>
      </c>
      <c r="D498" s="65"/>
      <c r="E498" s="55">
        <f>E499+E502</f>
        <v>202612.10000000003</v>
      </c>
      <c r="F498" s="55">
        <f>F499+F502</f>
        <v>750</v>
      </c>
      <c r="G498" s="55">
        <f>G499+G502</f>
        <v>750</v>
      </c>
    </row>
    <row r="499" spans="1:7" ht="31.2" x14ac:dyDescent="0.3">
      <c r="A499" s="77"/>
      <c r="B499" s="4" t="s">
        <v>299</v>
      </c>
      <c r="C499" s="119" t="s">
        <v>300</v>
      </c>
      <c r="D499" s="65"/>
      <c r="E499" s="55">
        <f>E500</f>
        <v>3270.2000000000116</v>
      </c>
      <c r="F499" s="55">
        <f t="shared" ref="F499:G499" si="65">F500</f>
        <v>750</v>
      </c>
      <c r="G499" s="55">
        <f t="shared" si="65"/>
        <v>750</v>
      </c>
    </row>
    <row r="500" spans="1:7" ht="31.2" x14ac:dyDescent="0.3">
      <c r="A500" s="77"/>
      <c r="B500" s="4" t="s">
        <v>790</v>
      </c>
      <c r="C500" s="119" t="s">
        <v>789</v>
      </c>
      <c r="D500" s="65"/>
      <c r="E500" s="55">
        <f>E501</f>
        <v>3270.2000000000116</v>
      </c>
      <c r="F500" s="55">
        <f t="shared" ref="F500:G500" si="66">F501</f>
        <v>750</v>
      </c>
      <c r="G500" s="55">
        <f t="shared" si="66"/>
        <v>750</v>
      </c>
    </row>
    <row r="501" spans="1:7" ht="30" customHeight="1" x14ac:dyDescent="0.3">
      <c r="A501" s="77"/>
      <c r="B501" s="4" t="s">
        <v>19</v>
      </c>
      <c r="C501" s="119" t="s">
        <v>789</v>
      </c>
      <c r="D501" s="65">
        <v>200</v>
      </c>
      <c r="E501" s="55">
        <f>'вед прил 7'!H337</f>
        <v>3270.2000000000116</v>
      </c>
      <c r="F501" s="55">
        <f>'вед прил 7'!I337</f>
        <v>750</v>
      </c>
      <c r="G501" s="55">
        <f>'вед прил 7'!J337</f>
        <v>750</v>
      </c>
    </row>
    <row r="502" spans="1:7" x14ac:dyDescent="0.3">
      <c r="A502" s="77"/>
      <c r="B502" s="4" t="s">
        <v>830</v>
      </c>
      <c r="C502" s="67" t="s">
        <v>826</v>
      </c>
      <c r="D502" s="65"/>
      <c r="E502" s="55">
        <f>E503+E505</f>
        <v>199341.90000000002</v>
      </c>
      <c r="F502" s="55">
        <f>F503+F505</f>
        <v>0</v>
      </c>
      <c r="G502" s="55">
        <f>G503+G505</f>
        <v>0</v>
      </c>
    </row>
    <row r="503" spans="1:7" ht="30" customHeight="1" x14ac:dyDescent="0.3">
      <c r="A503" s="77"/>
      <c r="B503" s="4" t="s">
        <v>831</v>
      </c>
      <c r="C503" s="67" t="s">
        <v>827</v>
      </c>
      <c r="D503" s="56"/>
      <c r="E503" s="55">
        <f>E504</f>
        <v>39429.599999999999</v>
      </c>
      <c r="F503" s="55">
        <f t="shared" ref="F503:G503" si="67">F504</f>
        <v>0</v>
      </c>
      <c r="G503" s="55">
        <f t="shared" si="67"/>
        <v>0</v>
      </c>
    </row>
    <row r="504" spans="1:7" ht="31.2" x14ac:dyDescent="0.3">
      <c r="A504" s="77"/>
      <c r="B504" s="4" t="s">
        <v>19</v>
      </c>
      <c r="C504" s="67" t="s">
        <v>827</v>
      </c>
      <c r="D504" s="56">
        <v>200</v>
      </c>
      <c r="E504" s="55">
        <f>'вед прил 7'!H340</f>
        <v>39429.599999999999</v>
      </c>
      <c r="F504" s="55">
        <f>'вед прил 7'!I340</f>
        <v>0</v>
      </c>
      <c r="G504" s="55"/>
    </row>
    <row r="505" spans="1:7" ht="31.2" x14ac:dyDescent="0.3">
      <c r="A505" s="77"/>
      <c r="B505" s="4" t="s">
        <v>831</v>
      </c>
      <c r="C505" s="67" t="s">
        <v>828</v>
      </c>
      <c r="D505" s="56"/>
      <c r="E505" s="55">
        <f>E506</f>
        <v>159912.30000000002</v>
      </c>
      <c r="F505" s="55">
        <f t="shared" ref="F505:G505" si="68">F506</f>
        <v>0</v>
      </c>
      <c r="G505" s="55">
        <f t="shared" si="68"/>
        <v>0</v>
      </c>
    </row>
    <row r="506" spans="1:7" ht="30.75" customHeight="1" x14ac:dyDescent="0.3">
      <c r="A506" s="77"/>
      <c r="B506" s="4" t="s">
        <v>19</v>
      </c>
      <c r="C506" s="67" t="s">
        <v>828</v>
      </c>
      <c r="D506" s="56">
        <v>200</v>
      </c>
      <c r="E506" s="55">
        <f>'вед прил 7'!H342</f>
        <v>159912.30000000002</v>
      </c>
      <c r="F506" s="55">
        <f>'вед прил 7'!I342</f>
        <v>0</v>
      </c>
      <c r="G506" s="55"/>
    </row>
    <row r="507" spans="1:7" ht="46.8" x14ac:dyDescent="0.3">
      <c r="A507" s="117">
        <v>18</v>
      </c>
      <c r="B507" s="61" t="s">
        <v>205</v>
      </c>
      <c r="C507" s="126" t="s">
        <v>206</v>
      </c>
      <c r="D507" s="84"/>
      <c r="E507" s="58">
        <f t="shared" ref="E507:G509" si="69">E508</f>
        <v>50</v>
      </c>
      <c r="F507" s="58">
        <f t="shared" si="69"/>
        <v>50</v>
      </c>
      <c r="G507" s="58">
        <f t="shared" si="69"/>
        <v>50</v>
      </c>
    </row>
    <row r="508" spans="1:7" ht="46.8" x14ac:dyDescent="0.3">
      <c r="A508" s="77"/>
      <c r="B508" s="4" t="s">
        <v>207</v>
      </c>
      <c r="C508" s="125" t="s">
        <v>208</v>
      </c>
      <c r="D508" s="65"/>
      <c r="E508" s="55">
        <f t="shared" si="69"/>
        <v>50</v>
      </c>
      <c r="F508" s="55">
        <f t="shared" si="69"/>
        <v>50</v>
      </c>
      <c r="G508" s="55">
        <f t="shared" si="69"/>
        <v>50</v>
      </c>
    </row>
    <row r="509" spans="1:7" ht="31.2" x14ac:dyDescent="0.3">
      <c r="A509" s="77"/>
      <c r="B509" s="4" t="s">
        <v>209</v>
      </c>
      <c r="C509" s="125" t="s">
        <v>210</v>
      </c>
      <c r="D509" s="65"/>
      <c r="E509" s="55">
        <f t="shared" si="69"/>
        <v>50</v>
      </c>
      <c r="F509" s="55">
        <f t="shared" si="69"/>
        <v>50</v>
      </c>
      <c r="G509" s="55">
        <f t="shared" si="69"/>
        <v>50</v>
      </c>
    </row>
    <row r="510" spans="1:7" ht="31.2" x14ac:dyDescent="0.3">
      <c r="A510" s="77"/>
      <c r="B510" s="4" t="s">
        <v>211</v>
      </c>
      <c r="C510" s="125" t="s">
        <v>212</v>
      </c>
      <c r="D510" s="65"/>
      <c r="E510" s="55">
        <f>E512+E511</f>
        <v>50</v>
      </c>
      <c r="F510" s="55">
        <f>F512+F511</f>
        <v>50</v>
      </c>
      <c r="G510" s="55">
        <f>G512+G511</f>
        <v>50</v>
      </c>
    </row>
    <row r="511" spans="1:7" ht="31.2" x14ac:dyDescent="0.3">
      <c r="A511" s="77"/>
      <c r="B511" s="4" t="s">
        <v>19</v>
      </c>
      <c r="C511" s="125" t="s">
        <v>212</v>
      </c>
      <c r="D511" s="65">
        <v>200</v>
      </c>
      <c r="E511" s="55">
        <f>'вед прил 7'!H226</f>
        <v>50</v>
      </c>
      <c r="F511" s="55">
        <f>'вед прил 7'!I226</f>
        <v>50</v>
      </c>
      <c r="G511" s="55">
        <f>'вед прил 7'!J226</f>
        <v>50</v>
      </c>
    </row>
    <row r="512" spans="1:7" hidden="1" outlineLevel="1" x14ac:dyDescent="0.3">
      <c r="A512" s="77"/>
      <c r="B512" s="4" t="s">
        <v>20</v>
      </c>
      <c r="C512" s="125" t="s">
        <v>212</v>
      </c>
      <c r="D512" s="65">
        <v>300</v>
      </c>
      <c r="E512" s="55">
        <f>'вед прил 7'!H227</f>
        <v>0</v>
      </c>
      <c r="F512" s="55">
        <f>'вед прил 7'!I227</f>
        <v>0</v>
      </c>
      <c r="G512" s="55">
        <f>'вед прил 7'!J227</f>
        <v>0</v>
      </c>
    </row>
    <row r="513" spans="1:7" collapsed="1" x14ac:dyDescent="0.3">
      <c r="A513" s="117">
        <v>19</v>
      </c>
      <c r="B513" s="61" t="s">
        <v>336</v>
      </c>
      <c r="C513" s="126" t="s">
        <v>337</v>
      </c>
      <c r="D513" s="84"/>
      <c r="E513" s="58">
        <f t="shared" ref="E513:G515" si="70">E514</f>
        <v>3376</v>
      </c>
      <c r="F513" s="58">
        <f t="shared" si="70"/>
        <v>3376</v>
      </c>
      <c r="G513" s="58">
        <f t="shared" si="70"/>
        <v>3376</v>
      </c>
    </row>
    <row r="514" spans="1:7" ht="31.2" x14ac:dyDescent="0.3">
      <c r="A514" s="77"/>
      <c r="B514" s="4" t="s">
        <v>338</v>
      </c>
      <c r="C514" s="125" t="s">
        <v>339</v>
      </c>
      <c r="D514" s="65"/>
      <c r="E514" s="55">
        <f t="shared" si="70"/>
        <v>3376</v>
      </c>
      <c r="F514" s="55">
        <f t="shared" si="70"/>
        <v>3376</v>
      </c>
      <c r="G514" s="55">
        <f t="shared" si="70"/>
        <v>3376</v>
      </c>
    </row>
    <row r="515" spans="1:7" x14ac:dyDescent="0.3">
      <c r="A515" s="77"/>
      <c r="B515" s="4" t="s">
        <v>340</v>
      </c>
      <c r="C515" s="125" t="s">
        <v>341</v>
      </c>
      <c r="D515" s="65"/>
      <c r="E515" s="55">
        <f t="shared" si="70"/>
        <v>3376</v>
      </c>
      <c r="F515" s="55">
        <f t="shared" si="70"/>
        <v>3376</v>
      </c>
      <c r="G515" s="55">
        <f t="shared" si="70"/>
        <v>3376</v>
      </c>
    </row>
    <row r="516" spans="1:7" ht="31.2" x14ac:dyDescent="0.3">
      <c r="A516" s="77"/>
      <c r="B516" s="4" t="s">
        <v>342</v>
      </c>
      <c r="C516" s="125" t="s">
        <v>343</v>
      </c>
      <c r="D516" s="65"/>
      <c r="E516" s="55">
        <f>E517+E518</f>
        <v>3376</v>
      </c>
      <c r="F516" s="55">
        <f>F517+F518</f>
        <v>3376</v>
      </c>
      <c r="G516" s="55">
        <f>G517+G518</f>
        <v>3376</v>
      </c>
    </row>
    <row r="517" spans="1:7" ht="31.2" x14ac:dyDescent="0.3">
      <c r="A517" s="77"/>
      <c r="B517" s="4" t="s">
        <v>19</v>
      </c>
      <c r="C517" s="125" t="s">
        <v>343</v>
      </c>
      <c r="D517" s="65">
        <v>200</v>
      </c>
      <c r="E517" s="55">
        <f>'вед прил 7'!H400</f>
        <v>2876</v>
      </c>
      <c r="F517" s="55">
        <f>'вед прил 7'!I400</f>
        <v>2876</v>
      </c>
      <c r="G517" s="55">
        <f>'вед прил 7'!J400</f>
        <v>2876</v>
      </c>
    </row>
    <row r="518" spans="1:7" x14ac:dyDescent="0.3">
      <c r="A518" s="77"/>
      <c r="B518" s="4" t="s">
        <v>20</v>
      </c>
      <c r="C518" s="125" t="s">
        <v>343</v>
      </c>
      <c r="D518" s="65">
        <v>300</v>
      </c>
      <c r="E518" s="55">
        <f>'вед прил 7'!H401</f>
        <v>500</v>
      </c>
      <c r="F518" s="55">
        <f>'вед прил 7'!I401</f>
        <v>500</v>
      </c>
      <c r="G518" s="55">
        <f>'вед прил 7'!J401</f>
        <v>500</v>
      </c>
    </row>
    <row r="519" spans="1:7" ht="31.2" hidden="1" outlineLevel="1" x14ac:dyDescent="0.3">
      <c r="A519" s="117">
        <v>21</v>
      </c>
      <c r="B519" s="128" t="s">
        <v>696</v>
      </c>
      <c r="C519" s="86" t="s">
        <v>693</v>
      </c>
      <c r="D519" s="84"/>
      <c r="E519" s="58">
        <f>E520</f>
        <v>0</v>
      </c>
      <c r="F519" s="55">
        <f>F520</f>
        <v>0</v>
      </c>
      <c r="G519" s="55">
        <f>G520</f>
        <v>0</v>
      </c>
    </row>
    <row r="520" spans="1:7" ht="31.2" hidden="1" outlineLevel="1" x14ac:dyDescent="0.3">
      <c r="A520" s="77"/>
      <c r="B520" s="4" t="s">
        <v>697</v>
      </c>
      <c r="C520" s="67" t="s">
        <v>694</v>
      </c>
      <c r="D520" s="56"/>
      <c r="E520" s="55">
        <f>E521</f>
        <v>0</v>
      </c>
      <c r="F520" s="55">
        <f t="shared" ref="F520:G522" si="71">F521</f>
        <v>0</v>
      </c>
      <c r="G520" s="55">
        <f t="shared" si="71"/>
        <v>0</v>
      </c>
    </row>
    <row r="521" spans="1:7" hidden="1" outlineLevel="1" x14ac:dyDescent="0.3">
      <c r="A521" s="77"/>
      <c r="B521" s="4" t="s">
        <v>896</v>
      </c>
      <c r="C521" s="67" t="s">
        <v>695</v>
      </c>
      <c r="D521" s="56"/>
      <c r="E521" s="55">
        <f>E522</f>
        <v>0</v>
      </c>
      <c r="F521" s="55">
        <f t="shared" si="71"/>
        <v>0</v>
      </c>
      <c r="G521" s="55">
        <f t="shared" si="71"/>
        <v>0</v>
      </c>
    </row>
    <row r="522" spans="1:7" hidden="1" outlineLevel="1" x14ac:dyDescent="0.3">
      <c r="A522" s="77"/>
      <c r="B522" s="4" t="s">
        <v>896</v>
      </c>
      <c r="C522" s="67" t="s">
        <v>833</v>
      </c>
      <c r="D522" s="56"/>
      <c r="E522" s="55">
        <f>E523</f>
        <v>0</v>
      </c>
      <c r="F522" s="55">
        <f t="shared" si="71"/>
        <v>0</v>
      </c>
      <c r="G522" s="55">
        <f t="shared" si="71"/>
        <v>0</v>
      </c>
    </row>
    <row r="523" spans="1:7" ht="31.2" hidden="1" outlineLevel="1" x14ac:dyDescent="0.3">
      <c r="A523" s="77"/>
      <c r="B523" s="4" t="s">
        <v>19</v>
      </c>
      <c r="C523" s="67" t="s">
        <v>833</v>
      </c>
      <c r="D523" s="56">
        <v>200</v>
      </c>
      <c r="E523" s="55">
        <f>'вед прил 7'!H133</f>
        <v>0</v>
      </c>
      <c r="F523" s="55">
        <f>'вед прил 7'!I133</f>
        <v>0</v>
      </c>
      <c r="G523" s="55">
        <f>'вед прил 7'!J133</f>
        <v>0</v>
      </c>
    </row>
    <row r="524" spans="1:7" ht="31.2" collapsed="1" x14ac:dyDescent="0.3">
      <c r="A524" s="117">
        <v>20</v>
      </c>
      <c r="B524" s="61" t="s">
        <v>482</v>
      </c>
      <c r="C524" s="86" t="s">
        <v>483</v>
      </c>
      <c r="D524" s="87"/>
      <c r="E524" s="58">
        <f>E525</f>
        <v>3365</v>
      </c>
      <c r="F524" s="58">
        <f>F525</f>
        <v>2865</v>
      </c>
      <c r="G524" s="58">
        <f>G525</f>
        <v>2865</v>
      </c>
    </row>
    <row r="525" spans="1:7" ht="31.2" x14ac:dyDescent="0.3">
      <c r="A525" s="77"/>
      <c r="B525" s="4" t="s">
        <v>484</v>
      </c>
      <c r="C525" s="67" t="s">
        <v>485</v>
      </c>
      <c r="D525" s="56"/>
      <c r="E525" s="55">
        <f>E526</f>
        <v>3365</v>
      </c>
      <c r="F525" s="55">
        <f t="shared" ref="F525:G527" si="72">F526</f>
        <v>2865</v>
      </c>
      <c r="G525" s="55">
        <f t="shared" si="72"/>
        <v>2865</v>
      </c>
    </row>
    <row r="526" spans="1:7" ht="31.2" x14ac:dyDescent="0.3">
      <c r="A526" s="77"/>
      <c r="B526" s="4" t="s">
        <v>486</v>
      </c>
      <c r="C526" s="67" t="s">
        <v>487</v>
      </c>
      <c r="D526" s="56"/>
      <c r="E526" s="55">
        <f>E527</f>
        <v>3365</v>
      </c>
      <c r="F526" s="55">
        <f t="shared" si="72"/>
        <v>2865</v>
      </c>
      <c r="G526" s="55">
        <f t="shared" si="72"/>
        <v>2865</v>
      </c>
    </row>
    <row r="527" spans="1:7" ht="31.2" x14ac:dyDescent="0.3">
      <c r="A527" s="77"/>
      <c r="B527" s="4" t="s">
        <v>488</v>
      </c>
      <c r="C527" s="67" t="s">
        <v>489</v>
      </c>
      <c r="D527" s="56"/>
      <c r="E527" s="55">
        <f>E528</f>
        <v>3365</v>
      </c>
      <c r="F527" s="55">
        <f t="shared" si="72"/>
        <v>2865</v>
      </c>
      <c r="G527" s="55">
        <f t="shared" si="72"/>
        <v>2865</v>
      </c>
    </row>
    <row r="528" spans="1:7" ht="31.2" x14ac:dyDescent="0.3">
      <c r="A528" s="77"/>
      <c r="B528" s="4" t="s">
        <v>107</v>
      </c>
      <c r="C528" s="67" t="s">
        <v>489</v>
      </c>
      <c r="D528" s="56">
        <v>600</v>
      </c>
      <c r="E528" s="55">
        <f>'вед прил 7'!H659+'вед прил 7'!H932+'вед прил 7'!H1021+'вед прил 7'!H795+'вед прил 7'!H756+'вед прил 7'!H891+'вед прил 7'!H1081+'вед прил 7'!H854</f>
        <v>3365</v>
      </c>
      <c r="F528" s="55">
        <f>'вед прил 7'!I659+'вед прил 7'!I932+'вед прил 7'!I1021+'вед прил 7'!I795+'вед прил 7'!I756+'вед прил 7'!I891+'вед прил 7'!I1081+'вед прил 7'!I854</f>
        <v>2865</v>
      </c>
      <c r="G528" s="55">
        <f>'вед прил 7'!J659+'вед прил 7'!J932+'вед прил 7'!J1021+'вед прил 7'!J795+'вед прил 7'!J756+'вед прил 7'!J891+'вед прил 7'!J1081+'вед прил 7'!J854</f>
        <v>2865</v>
      </c>
    </row>
    <row r="529" spans="1:7" ht="31.2" x14ac:dyDescent="0.3">
      <c r="A529" s="117">
        <v>21</v>
      </c>
      <c r="B529" s="61" t="s">
        <v>236</v>
      </c>
      <c r="C529" s="118" t="s">
        <v>237</v>
      </c>
      <c r="D529" s="84"/>
      <c r="E529" s="58">
        <f t="shared" ref="E529:G530" si="73">E530</f>
        <v>5693</v>
      </c>
      <c r="F529" s="58">
        <f t="shared" si="73"/>
        <v>5555</v>
      </c>
      <c r="G529" s="58">
        <f t="shared" si="73"/>
        <v>5778</v>
      </c>
    </row>
    <row r="530" spans="1:7" ht="46.8" x14ac:dyDescent="0.3">
      <c r="A530" s="77"/>
      <c r="B530" s="4" t="s">
        <v>238</v>
      </c>
      <c r="C530" s="119" t="s">
        <v>239</v>
      </c>
      <c r="D530" s="65"/>
      <c r="E530" s="55">
        <f t="shared" si="73"/>
        <v>5693</v>
      </c>
      <c r="F530" s="55">
        <f t="shared" si="73"/>
        <v>5555</v>
      </c>
      <c r="G530" s="55">
        <f t="shared" si="73"/>
        <v>5778</v>
      </c>
    </row>
    <row r="531" spans="1:7" x14ac:dyDescent="0.3">
      <c r="A531" s="77"/>
      <c r="B531" s="4" t="s">
        <v>240</v>
      </c>
      <c r="C531" s="119" t="s">
        <v>241</v>
      </c>
      <c r="D531" s="65"/>
      <c r="E531" s="55">
        <f>E532+E535</f>
        <v>5693</v>
      </c>
      <c r="F531" s="55">
        <f t="shared" ref="F531:G531" si="74">F532+F535</f>
        <v>5555</v>
      </c>
      <c r="G531" s="55">
        <f t="shared" si="74"/>
        <v>5778</v>
      </c>
    </row>
    <row r="532" spans="1:7" x14ac:dyDescent="0.3">
      <c r="A532" s="77"/>
      <c r="B532" s="4" t="s">
        <v>242</v>
      </c>
      <c r="C532" s="119" t="s">
        <v>243</v>
      </c>
      <c r="D532" s="65"/>
      <c r="E532" s="55">
        <f>E533+E534</f>
        <v>5293</v>
      </c>
      <c r="F532" s="55">
        <f>F533+F534</f>
        <v>5555</v>
      </c>
      <c r="G532" s="55">
        <f>G533+G534</f>
        <v>5778</v>
      </c>
    </row>
    <row r="533" spans="1:7" ht="31.2" x14ac:dyDescent="0.3">
      <c r="A533" s="77"/>
      <c r="B533" s="4" t="s">
        <v>19</v>
      </c>
      <c r="C533" s="119" t="s">
        <v>243</v>
      </c>
      <c r="D533" s="65">
        <v>200</v>
      </c>
      <c r="E533" s="55">
        <f>'вед прил 7'!H253</f>
        <v>5293</v>
      </c>
      <c r="F533" s="55">
        <f>'вед прил 7'!I253</f>
        <v>5555</v>
      </c>
      <c r="G533" s="55">
        <f>'вед прил 7'!J253</f>
        <v>5778</v>
      </c>
    </row>
    <row r="534" spans="1:7" ht="31.2" hidden="1" outlineLevel="1" x14ac:dyDescent="0.3">
      <c r="A534" s="77"/>
      <c r="B534" s="4" t="s">
        <v>107</v>
      </c>
      <c r="C534" s="119" t="s">
        <v>243</v>
      </c>
      <c r="D534" s="65">
        <v>600</v>
      </c>
      <c r="E534" s="55">
        <f>'вед прил 7'!H616</f>
        <v>0</v>
      </c>
      <c r="F534" s="55">
        <f>'вед прил 7'!I616</f>
        <v>0</v>
      </c>
      <c r="G534" s="55">
        <f>'вед прил 7'!J616</f>
        <v>0</v>
      </c>
    </row>
    <row r="535" spans="1:7" collapsed="1" x14ac:dyDescent="0.3">
      <c r="A535" s="77"/>
      <c r="B535" s="4" t="s">
        <v>929</v>
      </c>
      <c r="C535" s="119" t="s">
        <v>928</v>
      </c>
      <c r="D535" s="65"/>
      <c r="E535" s="55">
        <f>E536</f>
        <v>400</v>
      </c>
      <c r="F535" s="55">
        <f t="shared" ref="F535:G535" si="75">F536</f>
        <v>0</v>
      </c>
      <c r="G535" s="55">
        <f t="shared" si="75"/>
        <v>0</v>
      </c>
    </row>
    <row r="536" spans="1:7" ht="31.2" x14ac:dyDescent="0.3">
      <c r="A536" s="77"/>
      <c r="B536" s="4" t="s">
        <v>107</v>
      </c>
      <c r="C536" s="119" t="s">
        <v>928</v>
      </c>
      <c r="D536" s="65">
        <v>600</v>
      </c>
      <c r="E536" s="55">
        <f>'вед прил 7'!H761+'вед прил 7'!H800</f>
        <v>400</v>
      </c>
      <c r="F536" s="55">
        <f>'вед прил 7'!I761+'вед прил 7'!I800</f>
        <v>0</v>
      </c>
      <c r="G536" s="55">
        <f>'вед прил 7'!J761+'вед прил 7'!J800</f>
        <v>0</v>
      </c>
    </row>
    <row r="537" spans="1:7" ht="46.8" x14ac:dyDescent="0.3">
      <c r="A537" s="117">
        <v>22</v>
      </c>
      <c r="B537" s="61" t="s">
        <v>357</v>
      </c>
      <c r="C537" s="126" t="s">
        <v>358</v>
      </c>
      <c r="D537" s="84"/>
      <c r="E537" s="58">
        <f>E538</f>
        <v>5000</v>
      </c>
      <c r="F537" s="58">
        <f>F538</f>
        <v>5000</v>
      </c>
      <c r="G537" s="58">
        <f>G538</f>
        <v>5000</v>
      </c>
    </row>
    <row r="538" spans="1:7" ht="62.4" x14ac:dyDescent="0.3">
      <c r="A538" s="77"/>
      <c r="B538" s="4" t="s">
        <v>359</v>
      </c>
      <c r="C538" s="125" t="s">
        <v>360</v>
      </c>
      <c r="D538" s="65"/>
      <c r="E538" s="55">
        <f>E539</f>
        <v>5000</v>
      </c>
      <c r="F538" s="55">
        <f t="shared" ref="F538:G540" si="76">F539</f>
        <v>5000</v>
      </c>
      <c r="G538" s="55">
        <f t="shared" si="76"/>
        <v>5000</v>
      </c>
    </row>
    <row r="539" spans="1:7" ht="31.2" x14ac:dyDescent="0.3">
      <c r="A539" s="77"/>
      <c r="B539" s="4" t="s">
        <v>361</v>
      </c>
      <c r="C539" s="125" t="s">
        <v>362</v>
      </c>
      <c r="D539" s="65"/>
      <c r="E539" s="55">
        <f>E540</f>
        <v>5000</v>
      </c>
      <c r="F539" s="55">
        <f t="shared" si="76"/>
        <v>5000</v>
      </c>
      <c r="G539" s="55">
        <f t="shared" si="76"/>
        <v>5000</v>
      </c>
    </row>
    <row r="540" spans="1:7" ht="31.2" x14ac:dyDescent="0.3">
      <c r="A540" s="77"/>
      <c r="B540" s="4" t="s">
        <v>363</v>
      </c>
      <c r="C540" s="125" t="s">
        <v>778</v>
      </c>
      <c r="D540" s="65"/>
      <c r="E540" s="55">
        <f>E541</f>
        <v>5000</v>
      </c>
      <c r="F540" s="55">
        <f t="shared" si="76"/>
        <v>5000</v>
      </c>
      <c r="G540" s="55">
        <f t="shared" si="76"/>
        <v>5000</v>
      </c>
    </row>
    <row r="541" spans="1:7" x14ac:dyDescent="0.3">
      <c r="A541" s="77"/>
      <c r="B541" s="4" t="s">
        <v>20</v>
      </c>
      <c r="C541" s="125" t="s">
        <v>778</v>
      </c>
      <c r="D541" s="65">
        <v>300</v>
      </c>
      <c r="E541" s="55">
        <f>'вед прил 7'!H425</f>
        <v>5000</v>
      </c>
      <c r="F541" s="55">
        <f>'вед прил 7'!I425</f>
        <v>5000</v>
      </c>
      <c r="G541" s="55">
        <f>'вед прил 7'!J425</f>
        <v>5000</v>
      </c>
    </row>
    <row r="542" spans="1:7" ht="31.2" x14ac:dyDescent="0.3">
      <c r="A542" s="117">
        <v>23</v>
      </c>
      <c r="B542" s="61" t="s">
        <v>157</v>
      </c>
      <c r="C542" s="126" t="s">
        <v>158</v>
      </c>
      <c r="D542" s="84"/>
      <c r="E542" s="58">
        <f>E543+E559+E563</f>
        <v>61666.3</v>
      </c>
      <c r="F542" s="58">
        <f>F543+F559+F563</f>
        <v>56804.1</v>
      </c>
      <c r="G542" s="58">
        <f>G543+G559+G563</f>
        <v>51732.5</v>
      </c>
    </row>
    <row r="543" spans="1:7" ht="46.8" x14ac:dyDescent="0.3">
      <c r="A543" s="77"/>
      <c r="B543" s="4" t="s">
        <v>159</v>
      </c>
      <c r="C543" s="125" t="s">
        <v>160</v>
      </c>
      <c r="D543" s="65"/>
      <c r="E543" s="55">
        <f>E544+E549+E554</f>
        <v>55176.4</v>
      </c>
      <c r="F543" s="55">
        <f>F544+F549+F554</f>
        <v>49391.3</v>
      </c>
      <c r="G543" s="55">
        <f>G544+G549+G554</f>
        <v>49557.599999999999</v>
      </c>
    </row>
    <row r="544" spans="1:7" ht="31.2" x14ac:dyDescent="0.3">
      <c r="A544" s="77"/>
      <c r="B544" s="4" t="s">
        <v>161</v>
      </c>
      <c r="C544" s="125" t="s">
        <v>162</v>
      </c>
      <c r="D544" s="65"/>
      <c r="E544" s="55">
        <f>E545+E547</f>
        <v>29874.3</v>
      </c>
      <c r="F544" s="55">
        <f>F545+F547</f>
        <v>28362.799999999999</v>
      </c>
      <c r="G544" s="55">
        <f>G545+G547</f>
        <v>28502.3</v>
      </c>
    </row>
    <row r="545" spans="1:7" ht="31.2" x14ac:dyDescent="0.3">
      <c r="A545" s="77"/>
      <c r="B545" s="4" t="s">
        <v>163</v>
      </c>
      <c r="C545" s="119" t="s">
        <v>164</v>
      </c>
      <c r="D545" s="65"/>
      <c r="E545" s="55">
        <f>E546</f>
        <v>29874.3</v>
      </c>
      <c r="F545" s="55">
        <f>F546</f>
        <v>28362.799999999999</v>
      </c>
      <c r="G545" s="55">
        <f>G546</f>
        <v>28502.3</v>
      </c>
    </row>
    <row r="546" spans="1:7" ht="31.2" x14ac:dyDescent="0.3">
      <c r="A546" s="77"/>
      <c r="B546" s="4" t="s">
        <v>107</v>
      </c>
      <c r="C546" s="119" t="s">
        <v>164</v>
      </c>
      <c r="D546" s="65">
        <v>600</v>
      </c>
      <c r="E546" s="55">
        <f>'вед прил 7'!H182</f>
        <v>29874.3</v>
      </c>
      <c r="F546" s="55">
        <f>'вед прил 7'!I182</f>
        <v>28362.799999999999</v>
      </c>
      <c r="G546" s="55">
        <f>'вед прил 7'!J182</f>
        <v>28502.3</v>
      </c>
    </row>
    <row r="547" spans="1:7" hidden="1" outlineLevel="1" x14ac:dyDescent="0.3">
      <c r="A547" s="77"/>
      <c r="B547" s="4" t="s">
        <v>83</v>
      </c>
      <c r="C547" s="119" t="s">
        <v>165</v>
      </c>
      <c r="D547" s="65"/>
      <c r="E547" s="55">
        <f>E548</f>
        <v>0</v>
      </c>
      <c r="F547" s="55">
        <f>F548</f>
        <v>0</v>
      </c>
      <c r="G547" s="55">
        <f>G548</f>
        <v>0</v>
      </c>
    </row>
    <row r="548" spans="1:7" ht="31.2" hidden="1" outlineLevel="1" x14ac:dyDescent="0.3">
      <c r="A548" s="77"/>
      <c r="B548" s="4" t="s">
        <v>107</v>
      </c>
      <c r="C548" s="119" t="s">
        <v>165</v>
      </c>
      <c r="D548" s="65">
        <v>600</v>
      </c>
      <c r="E548" s="55">
        <f>'вед прил 7'!H184</f>
        <v>0</v>
      </c>
      <c r="F548" s="55">
        <f>'вед прил 7'!I184</f>
        <v>0</v>
      </c>
      <c r="G548" s="55">
        <f>'вед прил 7'!J184</f>
        <v>0</v>
      </c>
    </row>
    <row r="549" spans="1:7" ht="31.2" collapsed="1" x14ac:dyDescent="0.3">
      <c r="A549" s="77"/>
      <c r="B549" s="4" t="s">
        <v>166</v>
      </c>
      <c r="C549" s="119" t="s">
        <v>167</v>
      </c>
      <c r="D549" s="65"/>
      <c r="E549" s="55">
        <f>E552+E550</f>
        <v>19373.5</v>
      </c>
      <c r="F549" s="55">
        <f t="shared" ref="F549:G549" si="77">F552+F550</f>
        <v>15182.1</v>
      </c>
      <c r="G549" s="55">
        <f t="shared" si="77"/>
        <v>15182.1</v>
      </c>
    </row>
    <row r="550" spans="1:7" x14ac:dyDescent="0.3">
      <c r="A550" s="77"/>
      <c r="B550" s="4" t="s">
        <v>922</v>
      </c>
      <c r="C550" s="119" t="s">
        <v>921</v>
      </c>
      <c r="D550" s="65"/>
      <c r="E550" s="55">
        <f t="shared" ref="E550:G552" si="78">E551</f>
        <v>3200</v>
      </c>
      <c r="F550" s="55">
        <f t="shared" si="78"/>
        <v>0</v>
      </c>
      <c r="G550" s="55">
        <f t="shared" si="78"/>
        <v>0</v>
      </c>
    </row>
    <row r="551" spans="1:7" ht="31.2" x14ac:dyDescent="0.3">
      <c r="A551" s="77"/>
      <c r="B551" s="4" t="s">
        <v>107</v>
      </c>
      <c r="C551" s="119" t="s">
        <v>921</v>
      </c>
      <c r="D551" s="65">
        <v>600</v>
      </c>
      <c r="E551" s="55">
        <f>'вед прил 7'!H187</f>
        <v>3200</v>
      </c>
      <c r="F551" s="55">
        <f>'вед прил 7'!I187</f>
        <v>0</v>
      </c>
      <c r="G551" s="55">
        <f>'вед прил 7'!J187</f>
        <v>0</v>
      </c>
    </row>
    <row r="552" spans="1:7" ht="31.2" x14ac:dyDescent="0.3">
      <c r="A552" s="77"/>
      <c r="B552" s="4" t="s">
        <v>163</v>
      </c>
      <c r="C552" s="119" t="s">
        <v>168</v>
      </c>
      <c r="D552" s="65"/>
      <c r="E552" s="55">
        <f t="shared" si="78"/>
        <v>16173.5</v>
      </c>
      <c r="F552" s="55">
        <f t="shared" si="78"/>
        <v>15182.1</v>
      </c>
      <c r="G552" s="55">
        <f t="shared" si="78"/>
        <v>15182.1</v>
      </c>
    </row>
    <row r="553" spans="1:7" ht="31.2" x14ac:dyDescent="0.3">
      <c r="A553" s="77"/>
      <c r="B553" s="4" t="s">
        <v>107</v>
      </c>
      <c r="C553" s="119" t="s">
        <v>168</v>
      </c>
      <c r="D553" s="65">
        <v>600</v>
      </c>
      <c r="E553" s="55">
        <f>'вед прил 7'!H189</f>
        <v>16173.5</v>
      </c>
      <c r="F553" s="55">
        <f>'вед прил 7'!I189</f>
        <v>15182.1</v>
      </c>
      <c r="G553" s="55">
        <f>'вед прил 7'!J189</f>
        <v>15182.1</v>
      </c>
    </row>
    <row r="554" spans="1:7" ht="31.2" x14ac:dyDescent="0.3">
      <c r="A554" s="77"/>
      <c r="B554" s="4" t="s">
        <v>169</v>
      </c>
      <c r="C554" s="119" t="s">
        <v>170</v>
      </c>
      <c r="D554" s="65"/>
      <c r="E554" s="55">
        <f>E555+E557</f>
        <v>5928.6</v>
      </c>
      <c r="F554" s="55">
        <f>F555</f>
        <v>5846.4</v>
      </c>
      <c r="G554" s="55">
        <f>G555</f>
        <v>5873.2</v>
      </c>
    </row>
    <row r="555" spans="1:7" ht="31.2" x14ac:dyDescent="0.3">
      <c r="A555" s="77"/>
      <c r="B555" s="4" t="s">
        <v>163</v>
      </c>
      <c r="C555" s="119" t="s">
        <v>171</v>
      </c>
      <c r="D555" s="65"/>
      <c r="E555" s="55">
        <f>E556</f>
        <v>5928.6</v>
      </c>
      <c r="F555" s="55">
        <f>F556</f>
        <v>5846.4</v>
      </c>
      <c r="G555" s="55">
        <f>G556</f>
        <v>5873.2</v>
      </c>
    </row>
    <row r="556" spans="1:7" ht="31.2" x14ac:dyDescent="0.3">
      <c r="A556" s="77"/>
      <c r="B556" s="4" t="s">
        <v>107</v>
      </c>
      <c r="C556" s="119" t="s">
        <v>171</v>
      </c>
      <c r="D556" s="65">
        <v>600</v>
      </c>
      <c r="E556" s="55">
        <f>'вед прил 7'!H192</f>
        <v>5928.6</v>
      </c>
      <c r="F556" s="55">
        <f>'вед прил 7'!I192</f>
        <v>5846.4</v>
      </c>
      <c r="G556" s="55">
        <f>'вед прил 7'!J192</f>
        <v>5873.2</v>
      </c>
    </row>
    <row r="557" spans="1:7" hidden="1" outlineLevel="1" x14ac:dyDescent="0.3">
      <c r="A557" s="77"/>
      <c r="B557" s="4" t="s">
        <v>83</v>
      </c>
      <c r="C557" s="119" t="s">
        <v>751</v>
      </c>
      <c r="D557" s="65"/>
      <c r="E557" s="55">
        <f>E558</f>
        <v>0</v>
      </c>
      <c r="F557" s="55">
        <f>F558</f>
        <v>0</v>
      </c>
      <c r="G557" s="55">
        <f>G558</f>
        <v>0</v>
      </c>
    </row>
    <row r="558" spans="1:7" ht="31.2" hidden="1" outlineLevel="1" x14ac:dyDescent="0.3">
      <c r="A558" s="77"/>
      <c r="B558" s="4" t="s">
        <v>107</v>
      </c>
      <c r="C558" s="119" t="s">
        <v>751</v>
      </c>
      <c r="D558" s="65">
        <v>600</v>
      </c>
      <c r="E558" s="55">
        <f>'вед прил 7'!H194</f>
        <v>0</v>
      </c>
      <c r="F558" s="55">
        <v>0</v>
      </c>
      <c r="G558" s="55">
        <v>0</v>
      </c>
    </row>
    <row r="559" spans="1:7" ht="31.2" collapsed="1" x14ac:dyDescent="0.3">
      <c r="A559" s="77"/>
      <c r="B559" s="4" t="s">
        <v>172</v>
      </c>
      <c r="C559" s="119" t="s">
        <v>173</v>
      </c>
      <c r="D559" s="65"/>
      <c r="E559" s="55">
        <f>E560</f>
        <v>4398.2000000000007</v>
      </c>
      <c r="F559" s="55">
        <f t="shared" ref="F559:G561" si="79">F560</f>
        <v>5971.7</v>
      </c>
      <c r="G559" s="55">
        <f t="shared" si="79"/>
        <v>733.8</v>
      </c>
    </row>
    <row r="560" spans="1:7" ht="46.8" x14ac:dyDescent="0.3">
      <c r="A560" s="77"/>
      <c r="B560" s="4" t="s">
        <v>174</v>
      </c>
      <c r="C560" s="119" t="s">
        <v>175</v>
      </c>
      <c r="D560" s="65"/>
      <c r="E560" s="55">
        <f>E561</f>
        <v>4398.2000000000007</v>
      </c>
      <c r="F560" s="55">
        <f t="shared" si="79"/>
        <v>5971.7</v>
      </c>
      <c r="G560" s="55">
        <f t="shared" si="79"/>
        <v>733.8</v>
      </c>
    </row>
    <row r="561" spans="1:7" ht="31.2" x14ac:dyDescent="0.3">
      <c r="A561" s="77"/>
      <c r="B561" s="4" t="s">
        <v>176</v>
      </c>
      <c r="C561" s="119" t="s">
        <v>177</v>
      </c>
      <c r="D561" s="65"/>
      <c r="E561" s="55">
        <f>E562</f>
        <v>4398.2000000000007</v>
      </c>
      <c r="F561" s="55">
        <f t="shared" si="79"/>
        <v>5971.7</v>
      </c>
      <c r="G561" s="55">
        <f t="shared" si="79"/>
        <v>733.8</v>
      </c>
    </row>
    <row r="562" spans="1:7" ht="31.2" x14ac:dyDescent="0.3">
      <c r="A562" s="77"/>
      <c r="B562" s="4" t="s">
        <v>107</v>
      </c>
      <c r="C562" s="119" t="s">
        <v>177</v>
      </c>
      <c r="D562" s="65">
        <v>600</v>
      </c>
      <c r="E562" s="55">
        <f>'вед прил 7'!H198</f>
        <v>4398.2000000000007</v>
      </c>
      <c r="F562" s="55">
        <f>'вед прил 7'!I198</f>
        <v>5971.7</v>
      </c>
      <c r="G562" s="55">
        <f>'вед прил 7'!J198</f>
        <v>733.8</v>
      </c>
    </row>
    <row r="563" spans="1:7" ht="31.2" x14ac:dyDescent="0.3">
      <c r="A563" s="77"/>
      <c r="B563" s="4" t="s">
        <v>178</v>
      </c>
      <c r="C563" s="119" t="s">
        <v>179</v>
      </c>
      <c r="D563" s="65"/>
      <c r="E563" s="55">
        <f t="shared" ref="E563:G564" si="80">E564</f>
        <v>2091.6999999999998</v>
      </c>
      <c r="F563" s="55">
        <f t="shared" si="80"/>
        <v>1441.1</v>
      </c>
      <c r="G563" s="55">
        <f t="shared" si="80"/>
        <v>1441.1</v>
      </c>
    </row>
    <row r="564" spans="1:7" ht="46.8" x14ac:dyDescent="0.3">
      <c r="A564" s="77"/>
      <c r="B564" s="4" t="s">
        <v>180</v>
      </c>
      <c r="C564" s="119" t="s">
        <v>181</v>
      </c>
      <c r="D564" s="65"/>
      <c r="E564" s="55">
        <f t="shared" si="80"/>
        <v>2091.6999999999998</v>
      </c>
      <c r="F564" s="55">
        <f t="shared" si="80"/>
        <v>1441.1</v>
      </c>
      <c r="G564" s="55">
        <f t="shared" si="80"/>
        <v>1441.1</v>
      </c>
    </row>
    <row r="565" spans="1:7" ht="46.8" x14ac:dyDescent="0.3">
      <c r="A565" s="77"/>
      <c r="B565" s="4" t="s">
        <v>182</v>
      </c>
      <c r="C565" s="119" t="s">
        <v>183</v>
      </c>
      <c r="D565" s="65"/>
      <c r="E565" s="55">
        <f>E567+E566</f>
        <v>2091.6999999999998</v>
      </c>
      <c r="F565" s="55">
        <f>F567+F566</f>
        <v>1441.1</v>
      </c>
      <c r="G565" s="55">
        <f>G567+G566</f>
        <v>1441.1</v>
      </c>
    </row>
    <row r="566" spans="1:7" ht="31.2" x14ac:dyDescent="0.3">
      <c r="A566" s="77"/>
      <c r="B566" s="4" t="s">
        <v>19</v>
      </c>
      <c r="C566" s="119" t="s">
        <v>183</v>
      </c>
      <c r="D566" s="65">
        <v>200</v>
      </c>
      <c r="E566" s="55">
        <f>'вед прил 7'!H202</f>
        <v>183.1</v>
      </c>
      <c r="F566" s="55">
        <f>'вед прил 7'!I202</f>
        <v>0</v>
      </c>
      <c r="G566" s="55">
        <f>'вед прил 7'!J202</f>
        <v>0</v>
      </c>
    </row>
    <row r="567" spans="1:7" ht="31.2" x14ac:dyDescent="0.3">
      <c r="A567" s="77"/>
      <c r="B567" s="4" t="s">
        <v>107</v>
      </c>
      <c r="C567" s="119" t="s">
        <v>183</v>
      </c>
      <c r="D567" s="65">
        <v>600</v>
      </c>
      <c r="E567" s="55">
        <f>'вед прил 7'!H203</f>
        <v>1908.6</v>
      </c>
      <c r="F567" s="55">
        <f>'вед прил 7'!I203</f>
        <v>1441.1</v>
      </c>
      <c r="G567" s="55">
        <f>'вед прил 7'!J203</f>
        <v>1441.1</v>
      </c>
    </row>
    <row r="568" spans="1:7" ht="31.2" x14ac:dyDescent="0.3">
      <c r="A568" s="117">
        <v>24</v>
      </c>
      <c r="B568" s="129" t="s">
        <v>401</v>
      </c>
      <c r="C568" s="126" t="s">
        <v>402</v>
      </c>
      <c r="D568" s="84"/>
      <c r="E568" s="58">
        <f>E569</f>
        <v>220597.8</v>
      </c>
      <c r="F568" s="58">
        <f>F569</f>
        <v>62336.5</v>
      </c>
      <c r="G568" s="58">
        <f>G569</f>
        <v>62329.5</v>
      </c>
    </row>
    <row r="569" spans="1:7" ht="31.2" x14ac:dyDescent="0.3">
      <c r="A569" s="77"/>
      <c r="B569" s="96" t="s">
        <v>403</v>
      </c>
      <c r="C569" s="125" t="s">
        <v>404</v>
      </c>
      <c r="D569" s="65"/>
      <c r="E569" s="55">
        <f>E570+E575+E578</f>
        <v>220597.8</v>
      </c>
      <c r="F569" s="55">
        <f>F570+F575+F578</f>
        <v>62336.5</v>
      </c>
      <c r="G569" s="55">
        <f>G570+G575+G578</f>
        <v>62329.5</v>
      </c>
    </row>
    <row r="570" spans="1:7" ht="31.2" x14ac:dyDescent="0.3">
      <c r="A570" s="77"/>
      <c r="B570" s="96" t="s">
        <v>419</v>
      </c>
      <c r="C570" s="125" t="s">
        <v>420</v>
      </c>
      <c r="D570" s="65"/>
      <c r="E570" s="55">
        <f>E571+E573</f>
        <v>191719.19999999998</v>
      </c>
      <c r="F570" s="55">
        <f>F571+F573</f>
        <v>33400</v>
      </c>
      <c r="G570" s="55">
        <f>G571+G573</f>
        <v>33400</v>
      </c>
    </row>
    <row r="571" spans="1:7" x14ac:dyDescent="0.3">
      <c r="A571" s="77"/>
      <c r="B571" s="96" t="s">
        <v>430</v>
      </c>
      <c r="C571" s="125" t="s">
        <v>431</v>
      </c>
      <c r="D571" s="65"/>
      <c r="E571" s="55">
        <f>E572</f>
        <v>33400</v>
      </c>
      <c r="F571" s="55">
        <f>F572</f>
        <v>33400</v>
      </c>
      <c r="G571" s="55">
        <f>G572</f>
        <v>33400</v>
      </c>
    </row>
    <row r="572" spans="1:7" x14ac:dyDescent="0.3">
      <c r="A572" s="77"/>
      <c r="B572" s="96" t="s">
        <v>189</v>
      </c>
      <c r="C572" s="125" t="s">
        <v>431</v>
      </c>
      <c r="D572" s="65">
        <v>500</v>
      </c>
      <c r="E572" s="55">
        <f>'вед прил 7'!H561</f>
        <v>33400</v>
      </c>
      <c r="F572" s="55">
        <f>'вед прил 7'!I561</f>
        <v>33400</v>
      </c>
      <c r="G572" s="55">
        <f>'вед прил 7'!J561</f>
        <v>33400</v>
      </c>
    </row>
    <row r="573" spans="1:7" ht="31.2" x14ac:dyDescent="0.3">
      <c r="A573" s="77"/>
      <c r="B573" s="96" t="s">
        <v>421</v>
      </c>
      <c r="C573" s="125" t="s">
        <v>422</v>
      </c>
      <c r="D573" s="65"/>
      <c r="E573" s="55">
        <f>E574</f>
        <v>158319.19999999998</v>
      </c>
      <c r="F573" s="55">
        <f>F574</f>
        <v>0</v>
      </c>
      <c r="G573" s="55">
        <f>G574</f>
        <v>0</v>
      </c>
    </row>
    <row r="574" spans="1:7" x14ac:dyDescent="0.3">
      <c r="A574" s="77"/>
      <c r="B574" s="96" t="s">
        <v>189</v>
      </c>
      <c r="C574" s="125" t="s">
        <v>422</v>
      </c>
      <c r="D574" s="65">
        <v>500</v>
      </c>
      <c r="E574" s="55">
        <f>'вед прил 7'!H542</f>
        <v>158319.19999999998</v>
      </c>
      <c r="F574" s="55">
        <f>'вед прил 7'!I542</f>
        <v>0</v>
      </c>
      <c r="G574" s="55">
        <f>'вед прил 7'!J542</f>
        <v>0</v>
      </c>
    </row>
    <row r="575" spans="1:7" ht="31.2" x14ac:dyDescent="0.3">
      <c r="A575" s="77"/>
      <c r="B575" s="4" t="s">
        <v>405</v>
      </c>
      <c r="C575" s="125" t="s">
        <v>406</v>
      </c>
      <c r="D575" s="65"/>
      <c r="E575" s="55">
        <f t="shared" ref="E575:G576" si="81">E576</f>
        <v>220.1</v>
      </c>
      <c r="F575" s="55">
        <f t="shared" si="81"/>
        <v>220</v>
      </c>
      <c r="G575" s="55">
        <f t="shared" si="81"/>
        <v>220</v>
      </c>
    </row>
    <row r="576" spans="1:7" ht="31.2" x14ac:dyDescent="0.3">
      <c r="A576" s="77"/>
      <c r="B576" s="4" t="s">
        <v>407</v>
      </c>
      <c r="C576" s="119" t="s">
        <v>408</v>
      </c>
      <c r="D576" s="65"/>
      <c r="E576" s="55">
        <f t="shared" si="81"/>
        <v>220.1</v>
      </c>
      <c r="F576" s="55">
        <f t="shared" si="81"/>
        <v>220</v>
      </c>
      <c r="G576" s="55">
        <f t="shared" si="81"/>
        <v>220</v>
      </c>
    </row>
    <row r="577" spans="1:7" x14ac:dyDescent="0.3">
      <c r="A577" s="77"/>
      <c r="B577" s="4" t="s">
        <v>409</v>
      </c>
      <c r="C577" s="119" t="s">
        <v>408</v>
      </c>
      <c r="D577" s="65">
        <v>700</v>
      </c>
      <c r="E577" s="55">
        <f>'вед прил 7'!H530</f>
        <v>220.1</v>
      </c>
      <c r="F577" s="55">
        <f>'вед прил 7'!I530</f>
        <v>220</v>
      </c>
      <c r="G577" s="55">
        <f>'вед прил 7'!J530</f>
        <v>220</v>
      </c>
    </row>
    <row r="578" spans="1:7" ht="31.2" x14ac:dyDescent="0.3">
      <c r="A578" s="77"/>
      <c r="B578" s="4" t="s">
        <v>426</v>
      </c>
      <c r="C578" s="119" t="s">
        <v>427</v>
      </c>
      <c r="D578" s="65"/>
      <c r="E578" s="55">
        <f>E579+E583</f>
        <v>28658.499999999996</v>
      </c>
      <c r="F578" s="55">
        <f>F579+F583</f>
        <v>28716.5</v>
      </c>
      <c r="G578" s="55">
        <f>G579+G583</f>
        <v>28709.5</v>
      </c>
    </row>
    <row r="579" spans="1:7" x14ac:dyDescent="0.3">
      <c r="A579" s="77"/>
      <c r="B579" s="4" t="s">
        <v>48</v>
      </c>
      <c r="C579" s="119" t="s">
        <v>428</v>
      </c>
      <c r="D579" s="65"/>
      <c r="E579" s="55">
        <f>E580+E581+E582</f>
        <v>28658.499999999996</v>
      </c>
      <c r="F579" s="55">
        <f>F580+F581+F582</f>
        <v>28716.5</v>
      </c>
      <c r="G579" s="55">
        <f>G580+G581+G582</f>
        <v>28709.5</v>
      </c>
    </row>
    <row r="580" spans="1:7" ht="46.8" x14ac:dyDescent="0.3">
      <c r="A580" s="77"/>
      <c r="B580" s="4" t="s">
        <v>50</v>
      </c>
      <c r="C580" s="119" t="s">
        <v>428</v>
      </c>
      <c r="D580" s="65">
        <v>100</v>
      </c>
      <c r="E580" s="55">
        <f>'вед прил 7'!H550</f>
        <v>23919.699999999997</v>
      </c>
      <c r="F580" s="55">
        <f>'вед прил 7'!I550</f>
        <v>24239.1</v>
      </c>
      <c r="G580" s="55">
        <f>'вед прил 7'!J550</f>
        <v>24239.1</v>
      </c>
    </row>
    <row r="581" spans="1:7" ht="31.2" x14ac:dyDescent="0.3">
      <c r="A581" s="77"/>
      <c r="B581" s="4" t="s">
        <v>19</v>
      </c>
      <c r="C581" s="119" t="s">
        <v>428</v>
      </c>
      <c r="D581" s="65">
        <v>200</v>
      </c>
      <c r="E581" s="55">
        <f>'вед прил 7'!H551</f>
        <v>4726.7999999999993</v>
      </c>
      <c r="F581" s="55">
        <f>'вед прил 7'!I551</f>
        <v>4465.3999999999996</v>
      </c>
      <c r="G581" s="55">
        <f>'вед прил 7'!J551</f>
        <v>4458.3999999999996</v>
      </c>
    </row>
    <row r="582" spans="1:7" x14ac:dyDescent="0.3">
      <c r="A582" s="77"/>
      <c r="B582" s="4" t="s">
        <v>54</v>
      </c>
      <c r="C582" s="119" t="s">
        <v>428</v>
      </c>
      <c r="D582" s="65">
        <v>800</v>
      </c>
      <c r="E582" s="55">
        <f>'вед прил 7'!H552</f>
        <v>12</v>
      </c>
      <c r="F582" s="55">
        <f>'вед прил 7'!I552</f>
        <v>12</v>
      </c>
      <c r="G582" s="55">
        <f>'вед прил 7'!J552</f>
        <v>12</v>
      </c>
    </row>
    <row r="583" spans="1:7" ht="93.6" hidden="1" outlineLevel="1" x14ac:dyDescent="0.3">
      <c r="A583" s="77"/>
      <c r="B583" s="4" t="s">
        <v>871</v>
      </c>
      <c r="C583" s="67" t="s">
        <v>880</v>
      </c>
      <c r="D583" s="65"/>
      <c r="E583" s="55">
        <f>E584</f>
        <v>0</v>
      </c>
      <c r="F583" s="55">
        <f>F584</f>
        <v>0</v>
      </c>
      <c r="G583" s="55">
        <f>G584</f>
        <v>0</v>
      </c>
    </row>
    <row r="584" spans="1:7" ht="46.8" hidden="1" outlineLevel="1" x14ac:dyDescent="0.3">
      <c r="A584" s="77"/>
      <c r="B584" s="4" t="s">
        <v>50</v>
      </c>
      <c r="C584" s="67" t="s">
        <v>880</v>
      </c>
      <c r="D584" s="65">
        <v>100</v>
      </c>
      <c r="E584" s="55">
        <f>'вед прил 7'!H554</f>
        <v>0</v>
      </c>
      <c r="F584" s="55"/>
      <c r="G584" s="55"/>
    </row>
    <row r="585" spans="1:7" ht="46.8" collapsed="1" x14ac:dyDescent="0.3">
      <c r="A585" s="117">
        <v>25</v>
      </c>
      <c r="B585" s="61" t="s">
        <v>444</v>
      </c>
      <c r="C585" s="86" t="s">
        <v>445</v>
      </c>
      <c r="D585" s="87"/>
      <c r="E585" s="58">
        <f>E586</f>
        <v>61145.2</v>
      </c>
      <c r="F585" s="58">
        <f>F586</f>
        <v>5000</v>
      </c>
      <c r="G585" s="58">
        <f>G586</f>
        <v>5000</v>
      </c>
    </row>
    <row r="586" spans="1:7" ht="46.8" x14ac:dyDescent="0.3">
      <c r="A586" s="77"/>
      <c r="B586" s="4" t="s">
        <v>446</v>
      </c>
      <c r="C586" s="67" t="s">
        <v>447</v>
      </c>
      <c r="D586" s="56"/>
      <c r="E586" s="55">
        <f>E587</f>
        <v>61145.2</v>
      </c>
      <c r="F586" s="55">
        <f>F587</f>
        <v>5000</v>
      </c>
      <c r="G586" s="55">
        <f t="shared" ref="F586:G588" si="82">G587</f>
        <v>5000</v>
      </c>
    </row>
    <row r="587" spans="1:7" x14ac:dyDescent="0.3">
      <c r="A587" s="77"/>
      <c r="B587" s="4" t="s">
        <v>448</v>
      </c>
      <c r="C587" s="67" t="s">
        <v>449</v>
      </c>
      <c r="D587" s="56"/>
      <c r="E587" s="55">
        <f>E588+E590+E592</f>
        <v>61145.2</v>
      </c>
      <c r="F587" s="55">
        <f>F588+F590+F592</f>
        <v>5000</v>
      </c>
      <c r="G587" s="55">
        <f>G588+G590+G592</f>
        <v>5000</v>
      </c>
    </row>
    <row r="588" spans="1:7" x14ac:dyDescent="0.3">
      <c r="A588" s="77"/>
      <c r="B588" s="4" t="s">
        <v>450</v>
      </c>
      <c r="C588" s="67" t="s">
        <v>451</v>
      </c>
      <c r="D588" s="56"/>
      <c r="E588" s="55">
        <f>E589</f>
        <v>3900</v>
      </c>
      <c r="F588" s="55">
        <f t="shared" si="82"/>
        <v>5000</v>
      </c>
      <c r="G588" s="55">
        <f t="shared" si="82"/>
        <v>5000</v>
      </c>
    </row>
    <row r="589" spans="1:7" ht="31.2" x14ac:dyDescent="0.3">
      <c r="A589" s="77"/>
      <c r="B589" s="4" t="s">
        <v>19</v>
      </c>
      <c r="C589" s="67" t="s">
        <v>451</v>
      </c>
      <c r="D589" s="56">
        <v>200</v>
      </c>
      <c r="E589" s="55">
        <f>'вед прил 7'!H581</f>
        <v>3900</v>
      </c>
      <c r="F589" s="55">
        <f>'вед прил 7'!I581</f>
        <v>5000</v>
      </c>
      <c r="G589" s="55">
        <f>'вед прил 7'!J581</f>
        <v>5000</v>
      </c>
    </row>
    <row r="590" spans="1:7" ht="31.2" x14ac:dyDescent="0.3">
      <c r="A590" s="77"/>
      <c r="B590" s="4" t="s">
        <v>730</v>
      </c>
      <c r="C590" s="67" t="s">
        <v>729</v>
      </c>
      <c r="D590" s="56"/>
      <c r="E590" s="55">
        <f>E591</f>
        <v>34445.199999999997</v>
      </c>
      <c r="F590" s="55">
        <f>F591</f>
        <v>0</v>
      </c>
      <c r="G590" s="55">
        <f>G591</f>
        <v>0</v>
      </c>
    </row>
    <row r="591" spans="1:7" ht="31.2" x14ac:dyDescent="0.3">
      <c r="A591" s="77"/>
      <c r="B591" s="4" t="s">
        <v>19</v>
      </c>
      <c r="C591" s="67" t="s">
        <v>729</v>
      </c>
      <c r="D591" s="56">
        <v>200</v>
      </c>
      <c r="E591" s="55">
        <f>'вед прил 7'!H583</f>
        <v>34445.199999999997</v>
      </c>
      <c r="F591" s="55">
        <f>'вед прил 7'!I583</f>
        <v>0</v>
      </c>
      <c r="G591" s="55">
        <f>'вед прил 7'!J583</f>
        <v>0</v>
      </c>
    </row>
    <row r="592" spans="1:7" ht="31.2" x14ac:dyDescent="0.3">
      <c r="A592" s="77"/>
      <c r="B592" s="4" t="s">
        <v>839</v>
      </c>
      <c r="C592" s="67" t="s">
        <v>836</v>
      </c>
      <c r="D592" s="56"/>
      <c r="E592" s="55">
        <f>E593</f>
        <v>22800</v>
      </c>
      <c r="F592" s="55">
        <f>F593</f>
        <v>0</v>
      </c>
      <c r="G592" s="55">
        <f>G593</f>
        <v>0</v>
      </c>
    </row>
    <row r="593" spans="1:7" ht="31.2" x14ac:dyDescent="0.3">
      <c r="A593" s="77"/>
      <c r="B593" s="4" t="s">
        <v>19</v>
      </c>
      <c r="C593" s="67" t="s">
        <v>836</v>
      </c>
      <c r="D593" s="56">
        <v>200</v>
      </c>
      <c r="E593" s="55">
        <f>'вед прил 7'!H585</f>
        <v>22800</v>
      </c>
      <c r="F593" s="55">
        <f>'вед прил 7'!I585</f>
        <v>0</v>
      </c>
      <c r="G593" s="55">
        <f>'вед прил 7'!J585</f>
        <v>0</v>
      </c>
    </row>
    <row r="594" spans="1:7" ht="31.2" x14ac:dyDescent="0.3">
      <c r="A594" s="117">
        <v>26</v>
      </c>
      <c r="B594" s="61" t="s">
        <v>259</v>
      </c>
      <c r="C594" s="86" t="s">
        <v>260</v>
      </c>
      <c r="D594" s="87"/>
      <c r="E594" s="58">
        <f t="shared" ref="E594:G595" si="83">E595</f>
        <v>175</v>
      </c>
      <c r="F594" s="58">
        <f t="shared" si="83"/>
        <v>175</v>
      </c>
      <c r="G594" s="58">
        <f t="shared" si="83"/>
        <v>175</v>
      </c>
    </row>
    <row r="595" spans="1:7" ht="31.2" x14ac:dyDescent="0.3">
      <c r="A595" s="77"/>
      <c r="B595" s="4" t="s">
        <v>261</v>
      </c>
      <c r="C595" s="67" t="s">
        <v>262</v>
      </c>
      <c r="D595" s="56"/>
      <c r="E595" s="55">
        <f t="shared" si="83"/>
        <v>175</v>
      </c>
      <c r="F595" s="55">
        <f t="shared" si="83"/>
        <v>175</v>
      </c>
      <c r="G595" s="55">
        <f t="shared" si="83"/>
        <v>175</v>
      </c>
    </row>
    <row r="596" spans="1:7" x14ac:dyDescent="0.3">
      <c r="A596" s="77"/>
      <c r="B596" s="4" t="s">
        <v>263</v>
      </c>
      <c r="C596" s="67" t="s">
        <v>264</v>
      </c>
      <c r="D596" s="56"/>
      <c r="E596" s="55">
        <f>E597+E599</f>
        <v>175</v>
      </c>
      <c r="F596" s="55">
        <f>F597+F599</f>
        <v>175</v>
      </c>
      <c r="G596" s="55">
        <f>G597+G599</f>
        <v>175</v>
      </c>
    </row>
    <row r="597" spans="1:7" ht="31.2" x14ac:dyDescent="0.3">
      <c r="A597" s="77"/>
      <c r="B597" s="4" t="s">
        <v>265</v>
      </c>
      <c r="C597" s="67" t="s">
        <v>266</v>
      </c>
      <c r="D597" s="56"/>
      <c r="E597" s="55">
        <f>E598</f>
        <v>25</v>
      </c>
      <c r="F597" s="55">
        <f>F598</f>
        <v>25</v>
      </c>
      <c r="G597" s="55">
        <f>G598</f>
        <v>25</v>
      </c>
    </row>
    <row r="598" spans="1:7" ht="31.2" x14ac:dyDescent="0.3">
      <c r="A598" s="77"/>
      <c r="B598" s="4" t="s">
        <v>19</v>
      </c>
      <c r="C598" s="67" t="s">
        <v>266</v>
      </c>
      <c r="D598" s="56">
        <v>200</v>
      </c>
      <c r="E598" s="55">
        <f>'вед прил 7'!H276</f>
        <v>25</v>
      </c>
      <c r="F598" s="55">
        <f>'вед прил 7'!I276</f>
        <v>25</v>
      </c>
      <c r="G598" s="55">
        <f>'вед прил 7'!J276</f>
        <v>25</v>
      </c>
    </row>
    <row r="599" spans="1:7" ht="31.2" x14ac:dyDescent="0.3">
      <c r="A599" s="77"/>
      <c r="B599" s="4" t="s">
        <v>267</v>
      </c>
      <c r="C599" s="67" t="s">
        <v>268</v>
      </c>
      <c r="D599" s="56"/>
      <c r="E599" s="55">
        <f>E600</f>
        <v>150</v>
      </c>
      <c r="F599" s="55">
        <f>F600</f>
        <v>150</v>
      </c>
      <c r="G599" s="55">
        <f>G600</f>
        <v>150</v>
      </c>
    </row>
    <row r="600" spans="1:7" ht="31.2" x14ac:dyDescent="0.3">
      <c r="A600" s="77"/>
      <c r="B600" s="4" t="s">
        <v>19</v>
      </c>
      <c r="C600" s="67" t="s">
        <v>268</v>
      </c>
      <c r="D600" s="56">
        <v>200</v>
      </c>
      <c r="E600" s="55">
        <f>'вед прил 7'!H278</f>
        <v>150</v>
      </c>
      <c r="F600" s="55">
        <f>'вед прил 7'!I278</f>
        <v>150</v>
      </c>
      <c r="G600" s="55">
        <f>'вед прил 7'!J278</f>
        <v>150</v>
      </c>
    </row>
    <row r="601" spans="1:7" ht="46.8" x14ac:dyDescent="0.3">
      <c r="A601" s="117">
        <v>27</v>
      </c>
      <c r="B601" s="61" t="s">
        <v>269</v>
      </c>
      <c r="C601" s="86" t="s">
        <v>270</v>
      </c>
      <c r="D601" s="87"/>
      <c r="E601" s="58">
        <f t="shared" ref="E601:G603" si="84">E602</f>
        <v>750</v>
      </c>
      <c r="F601" s="58">
        <f t="shared" si="84"/>
        <v>1050</v>
      </c>
      <c r="G601" s="58">
        <f t="shared" si="84"/>
        <v>1050</v>
      </c>
    </row>
    <row r="602" spans="1:7" ht="46.8" x14ac:dyDescent="0.3">
      <c r="A602" s="77"/>
      <c r="B602" s="4" t="s">
        <v>271</v>
      </c>
      <c r="C602" s="67" t="s">
        <v>272</v>
      </c>
      <c r="D602" s="56"/>
      <c r="E602" s="55">
        <f t="shared" si="84"/>
        <v>750</v>
      </c>
      <c r="F602" s="55">
        <f t="shared" si="84"/>
        <v>1050</v>
      </c>
      <c r="G602" s="55">
        <f t="shared" si="84"/>
        <v>1050</v>
      </c>
    </row>
    <row r="603" spans="1:7" ht="31.2" x14ac:dyDescent="0.3">
      <c r="A603" s="77"/>
      <c r="B603" s="4" t="s">
        <v>273</v>
      </c>
      <c r="C603" s="67" t="s">
        <v>274</v>
      </c>
      <c r="D603" s="56"/>
      <c r="E603" s="55">
        <f t="shared" si="84"/>
        <v>750</v>
      </c>
      <c r="F603" s="55">
        <f t="shared" si="84"/>
        <v>1050</v>
      </c>
      <c r="G603" s="55">
        <f t="shared" si="84"/>
        <v>1050</v>
      </c>
    </row>
    <row r="604" spans="1:7" x14ac:dyDescent="0.3">
      <c r="A604" s="77"/>
      <c r="B604" s="4" t="s">
        <v>275</v>
      </c>
      <c r="C604" s="67" t="s">
        <v>276</v>
      </c>
      <c r="D604" s="56"/>
      <c r="E604" s="55">
        <f>E605+E606+E607</f>
        <v>750</v>
      </c>
      <c r="F604" s="55">
        <f>F605+F606+F607</f>
        <v>1050</v>
      </c>
      <c r="G604" s="55">
        <f>G605+G606+G607</f>
        <v>1050</v>
      </c>
    </row>
    <row r="605" spans="1:7" ht="31.2" x14ac:dyDescent="0.3">
      <c r="A605" s="77"/>
      <c r="B605" s="4" t="s">
        <v>19</v>
      </c>
      <c r="C605" s="67" t="s">
        <v>276</v>
      </c>
      <c r="D605" s="56">
        <v>200</v>
      </c>
      <c r="E605" s="55">
        <f>'вед прил 7'!H283</f>
        <v>750</v>
      </c>
      <c r="F605" s="55">
        <f>'вед прил 7'!I283</f>
        <v>1050</v>
      </c>
      <c r="G605" s="55">
        <f>'вед прил 7'!J283</f>
        <v>1050</v>
      </c>
    </row>
    <row r="606" spans="1:7" hidden="1" outlineLevel="1" x14ac:dyDescent="0.3">
      <c r="A606" s="77"/>
      <c r="B606" s="4" t="s">
        <v>20</v>
      </c>
      <c r="C606" s="67" t="s">
        <v>276</v>
      </c>
      <c r="D606" s="56">
        <v>300</v>
      </c>
      <c r="E606" s="55">
        <f>'вед прил 7'!H284</f>
        <v>0</v>
      </c>
      <c r="F606" s="55">
        <f>'вед прил 7'!I284</f>
        <v>0</v>
      </c>
      <c r="G606" s="55">
        <f>'вед прил 7'!J284</f>
        <v>0</v>
      </c>
    </row>
    <row r="607" spans="1:7" hidden="1" outlineLevel="1" x14ac:dyDescent="0.3">
      <c r="A607" s="77"/>
      <c r="B607" s="4" t="s">
        <v>54</v>
      </c>
      <c r="C607" s="67" t="s">
        <v>276</v>
      </c>
      <c r="D607" s="56">
        <v>800</v>
      </c>
      <c r="E607" s="55">
        <f>'вед прил 7'!H285</f>
        <v>0</v>
      </c>
      <c r="F607" s="55">
        <f>'вед прил 7'!I285</f>
        <v>0</v>
      </c>
      <c r="G607" s="55">
        <f>'вед прил 7'!J285</f>
        <v>0</v>
      </c>
    </row>
    <row r="608" spans="1:7" ht="31.2" collapsed="1" x14ac:dyDescent="0.3">
      <c r="A608" s="117">
        <v>28</v>
      </c>
      <c r="B608" s="61" t="s">
        <v>44</v>
      </c>
      <c r="C608" s="118" t="s">
        <v>45</v>
      </c>
      <c r="D608" s="84"/>
      <c r="E608" s="58">
        <f>E609+E615</f>
        <v>4586.8999999999996</v>
      </c>
      <c r="F608" s="58">
        <f>F609+F615</f>
        <v>4616.8999999999996</v>
      </c>
      <c r="G608" s="58">
        <f>G609+G615</f>
        <v>4616.8999999999996</v>
      </c>
    </row>
    <row r="609" spans="1:7" ht="31.2" x14ac:dyDescent="0.3">
      <c r="A609" s="77"/>
      <c r="B609" s="4" t="s">
        <v>46</v>
      </c>
      <c r="C609" s="119" t="s">
        <v>47</v>
      </c>
      <c r="D609" s="65"/>
      <c r="E609" s="55">
        <f>E610+E613</f>
        <v>2282.4</v>
      </c>
      <c r="F609" s="55">
        <f>F610</f>
        <v>2282.4</v>
      </c>
      <c r="G609" s="55">
        <f>G610</f>
        <v>2282.4</v>
      </c>
    </row>
    <row r="610" spans="1:7" x14ac:dyDescent="0.3">
      <c r="A610" s="77"/>
      <c r="B610" s="4" t="s">
        <v>48</v>
      </c>
      <c r="C610" s="119" t="s">
        <v>49</v>
      </c>
      <c r="D610" s="65"/>
      <c r="E610" s="55">
        <f>E611+E612</f>
        <v>2282.4</v>
      </c>
      <c r="F610" s="55">
        <f>F611</f>
        <v>2282.4</v>
      </c>
      <c r="G610" s="55">
        <f>G611</f>
        <v>2282.4</v>
      </c>
    </row>
    <row r="611" spans="1:7" ht="46.8" x14ac:dyDescent="0.3">
      <c r="A611" s="77"/>
      <c r="B611" s="4" t="s">
        <v>50</v>
      </c>
      <c r="C611" s="119" t="s">
        <v>49</v>
      </c>
      <c r="D611" s="65">
        <v>100</v>
      </c>
      <c r="E611" s="55">
        <f>'вед прил 7'!H20</f>
        <v>2282.4</v>
      </c>
      <c r="F611" s="55">
        <f>'вед прил 7'!I20</f>
        <v>2282.4</v>
      </c>
      <c r="G611" s="55">
        <f>'вед прил 7'!J20</f>
        <v>2282.4</v>
      </c>
    </row>
    <row r="612" spans="1:7" ht="31.2" hidden="1" outlineLevel="1" x14ac:dyDescent="0.3">
      <c r="A612" s="77"/>
      <c r="B612" s="4" t="s">
        <v>19</v>
      </c>
      <c r="C612" s="119" t="s">
        <v>49</v>
      </c>
      <c r="D612" s="65">
        <v>200</v>
      </c>
      <c r="E612" s="55">
        <f>'вед прил 7'!H21</f>
        <v>0</v>
      </c>
      <c r="F612" s="55">
        <f>'вед прил 7'!I21</f>
        <v>0</v>
      </c>
      <c r="G612" s="55">
        <f>'вед прил 7'!J21</f>
        <v>0</v>
      </c>
    </row>
    <row r="613" spans="1:7" ht="93.6" hidden="1" outlineLevel="1" x14ac:dyDescent="0.3">
      <c r="A613" s="77"/>
      <c r="B613" s="4" t="s">
        <v>871</v>
      </c>
      <c r="C613" s="67" t="s">
        <v>875</v>
      </c>
      <c r="D613" s="65"/>
      <c r="E613" s="55">
        <f>E614</f>
        <v>0</v>
      </c>
      <c r="F613" s="55">
        <f t="shared" ref="F613:G613" si="85">F614</f>
        <v>0</v>
      </c>
      <c r="G613" s="55">
        <f t="shared" si="85"/>
        <v>0</v>
      </c>
    </row>
    <row r="614" spans="1:7" ht="46.8" hidden="1" outlineLevel="1" x14ac:dyDescent="0.3">
      <c r="A614" s="77"/>
      <c r="B614" s="4" t="s">
        <v>50</v>
      </c>
      <c r="C614" s="67" t="s">
        <v>875</v>
      </c>
      <c r="D614" s="65">
        <v>100</v>
      </c>
      <c r="E614" s="55">
        <f>'вед прил 7'!H23</f>
        <v>0</v>
      </c>
      <c r="F614" s="55">
        <f>'вед прил 7'!I23</f>
        <v>0</v>
      </c>
      <c r="G614" s="55">
        <f>'вед прил 7'!J23</f>
        <v>0</v>
      </c>
    </row>
    <row r="615" spans="1:7" ht="31.2" collapsed="1" x14ac:dyDescent="0.3">
      <c r="A615" s="77"/>
      <c r="B615" s="4" t="s">
        <v>51</v>
      </c>
      <c r="C615" s="119" t="s">
        <v>52</v>
      </c>
      <c r="D615" s="65"/>
      <c r="E615" s="55">
        <f>E616</f>
        <v>2304.5</v>
      </c>
      <c r="F615" s="55">
        <f>F616</f>
        <v>2334.5</v>
      </c>
      <c r="G615" s="55">
        <f>G616</f>
        <v>2334.5</v>
      </c>
    </row>
    <row r="616" spans="1:7" x14ac:dyDescent="0.3">
      <c r="A616" s="77"/>
      <c r="B616" s="4" t="s">
        <v>48</v>
      </c>
      <c r="C616" s="119" t="s">
        <v>53</v>
      </c>
      <c r="D616" s="65"/>
      <c r="E616" s="55">
        <f>E617+E618+E619</f>
        <v>2304.5</v>
      </c>
      <c r="F616" s="55">
        <f>F617+F618+F619</f>
        <v>2334.5</v>
      </c>
      <c r="G616" s="55">
        <f>G617+G618+G619</f>
        <v>2334.5</v>
      </c>
    </row>
    <row r="617" spans="1:7" ht="46.8" x14ac:dyDescent="0.3">
      <c r="A617" s="77"/>
      <c r="B617" s="4" t="s">
        <v>50</v>
      </c>
      <c r="C617" s="119" t="s">
        <v>53</v>
      </c>
      <c r="D617" s="65">
        <v>100</v>
      </c>
      <c r="E617" s="55">
        <f>'вед прил 7'!H26</f>
        <v>2174.5</v>
      </c>
      <c r="F617" s="55">
        <f>'вед прил 7'!I26</f>
        <v>2174.5</v>
      </c>
      <c r="G617" s="55">
        <f>'вед прил 7'!J26</f>
        <v>2174.5</v>
      </c>
    </row>
    <row r="618" spans="1:7" ht="31.2" x14ac:dyDescent="0.3">
      <c r="A618" s="77"/>
      <c r="B618" s="4" t="s">
        <v>19</v>
      </c>
      <c r="C618" s="119" t="s">
        <v>53</v>
      </c>
      <c r="D618" s="65">
        <v>200</v>
      </c>
      <c r="E618" s="55">
        <f>'вед прил 7'!H27</f>
        <v>130</v>
      </c>
      <c r="F618" s="55">
        <f>'вед прил 7'!I27</f>
        <v>160</v>
      </c>
      <c r="G618" s="55">
        <f>'вед прил 7'!J27</f>
        <v>160</v>
      </c>
    </row>
    <row r="619" spans="1:7" hidden="1" outlineLevel="1" x14ac:dyDescent="0.3">
      <c r="A619" s="77"/>
      <c r="B619" s="4" t="s">
        <v>54</v>
      </c>
      <c r="C619" s="119" t="s">
        <v>53</v>
      </c>
      <c r="D619" s="65">
        <v>800</v>
      </c>
      <c r="E619" s="55">
        <f>'вед прил 7'!H28</f>
        <v>0</v>
      </c>
      <c r="F619" s="55">
        <f>'вед прил 7'!I28</f>
        <v>0</v>
      </c>
      <c r="G619" s="55">
        <f>'вед прил 7'!J28</f>
        <v>0</v>
      </c>
    </row>
    <row r="620" spans="1:7" ht="31.2" collapsed="1" x14ac:dyDescent="0.3">
      <c r="A620" s="117">
        <v>29</v>
      </c>
      <c r="B620" s="61" t="s">
        <v>58</v>
      </c>
      <c r="C620" s="118" t="s">
        <v>59</v>
      </c>
      <c r="D620" s="84"/>
      <c r="E620" s="58">
        <f>E621</f>
        <v>2404.1999999999998</v>
      </c>
      <c r="F620" s="58">
        <f>F621</f>
        <v>2404.1999999999998</v>
      </c>
      <c r="G620" s="58">
        <f>G621</f>
        <v>2404.1999999999998</v>
      </c>
    </row>
    <row r="621" spans="1:7" x14ac:dyDescent="0.3">
      <c r="A621" s="77"/>
      <c r="B621" s="4" t="s">
        <v>60</v>
      </c>
      <c r="C621" s="119" t="s">
        <v>61</v>
      </c>
      <c r="D621" s="65"/>
      <c r="E621" s="55">
        <f>E622+E625</f>
        <v>2404.1999999999998</v>
      </c>
      <c r="F621" s="55">
        <f>F622</f>
        <v>2404.1999999999998</v>
      </c>
      <c r="G621" s="55">
        <f>G622</f>
        <v>2404.1999999999998</v>
      </c>
    </row>
    <row r="622" spans="1:7" x14ac:dyDescent="0.3">
      <c r="A622" s="77"/>
      <c r="B622" s="4" t="s">
        <v>48</v>
      </c>
      <c r="C622" s="119" t="s">
        <v>62</v>
      </c>
      <c r="D622" s="65"/>
      <c r="E622" s="55">
        <f>E623+E624</f>
        <v>2404.1999999999998</v>
      </c>
      <c r="F622" s="55">
        <f>F623</f>
        <v>2404.1999999999998</v>
      </c>
      <c r="G622" s="55">
        <f>G623</f>
        <v>2404.1999999999998</v>
      </c>
    </row>
    <row r="623" spans="1:7" ht="46.8" x14ac:dyDescent="0.3">
      <c r="A623" s="77"/>
      <c r="B623" s="4" t="s">
        <v>50</v>
      </c>
      <c r="C623" s="119" t="s">
        <v>62</v>
      </c>
      <c r="D623" s="65">
        <v>100</v>
      </c>
      <c r="E623" s="55">
        <f>'вед прил 7'!H35</f>
        <v>2404.1999999999998</v>
      </c>
      <c r="F623" s="55">
        <f>'вед прил 7'!I35</f>
        <v>2404.1999999999998</v>
      </c>
      <c r="G623" s="55">
        <f>'вед прил 7'!J35</f>
        <v>2404.1999999999998</v>
      </c>
    </row>
    <row r="624" spans="1:7" ht="31.2" hidden="1" outlineLevel="1" x14ac:dyDescent="0.3">
      <c r="A624" s="77"/>
      <c r="B624" s="4" t="s">
        <v>19</v>
      </c>
      <c r="C624" s="67" t="s">
        <v>62</v>
      </c>
      <c r="D624" s="65">
        <v>200</v>
      </c>
      <c r="E624" s="55">
        <f>'вед прил 7'!H36</f>
        <v>0</v>
      </c>
      <c r="F624" s="55"/>
      <c r="G624" s="55"/>
    </row>
    <row r="625" spans="1:7" ht="93.6" hidden="1" outlineLevel="1" x14ac:dyDescent="0.3">
      <c r="A625" s="77"/>
      <c r="B625" s="4" t="s">
        <v>871</v>
      </c>
      <c r="C625" s="67" t="s">
        <v>873</v>
      </c>
      <c r="D625" s="65"/>
      <c r="E625" s="55">
        <f>E626</f>
        <v>0</v>
      </c>
      <c r="F625" s="55"/>
      <c r="G625" s="55"/>
    </row>
    <row r="626" spans="1:7" ht="46.8" hidden="1" outlineLevel="1" x14ac:dyDescent="0.3">
      <c r="A626" s="77"/>
      <c r="B626" s="4" t="s">
        <v>50</v>
      </c>
      <c r="C626" s="67" t="s">
        <v>873</v>
      </c>
      <c r="D626" s="65">
        <v>100</v>
      </c>
      <c r="E626" s="55">
        <f>'вед прил 7'!H38</f>
        <v>0</v>
      </c>
      <c r="F626" s="55"/>
      <c r="G626" s="55"/>
    </row>
    <row r="627" spans="1:7" ht="31.2" collapsed="1" x14ac:dyDescent="0.3">
      <c r="A627" s="117">
        <v>30</v>
      </c>
      <c r="B627" s="61" t="s">
        <v>78</v>
      </c>
      <c r="C627" s="118" t="s">
        <v>79</v>
      </c>
      <c r="D627" s="84"/>
      <c r="E627" s="58">
        <f>E628+E638+E644+E647+E653+E662+E665+E658</f>
        <v>333645.8</v>
      </c>
      <c r="F627" s="58">
        <f>F628+F638+F644+F647+F653+F662+F665+F658</f>
        <v>327619</v>
      </c>
      <c r="G627" s="58">
        <f>G628+G638+G644+G647+G653+G662+G665+G658</f>
        <v>309120.59999999998</v>
      </c>
    </row>
    <row r="628" spans="1:7" ht="31.2" x14ac:dyDescent="0.3">
      <c r="A628" s="77"/>
      <c r="B628" s="4" t="s">
        <v>80</v>
      </c>
      <c r="C628" s="119" t="s">
        <v>81</v>
      </c>
      <c r="D628" s="65"/>
      <c r="E628" s="55">
        <f>E629+E634+E636</f>
        <v>125455.6</v>
      </c>
      <c r="F628" s="55">
        <f>F629+F634</f>
        <v>114133.59999999999</v>
      </c>
      <c r="G628" s="55">
        <f>G629+G634</f>
        <v>115101.99999999999</v>
      </c>
    </row>
    <row r="629" spans="1:7" x14ac:dyDescent="0.3">
      <c r="A629" s="77"/>
      <c r="B629" s="4" t="s">
        <v>48</v>
      </c>
      <c r="C629" s="119" t="s">
        <v>82</v>
      </c>
      <c r="D629" s="65"/>
      <c r="E629" s="55">
        <f>E630+E631+E633+E632</f>
        <v>125455.6</v>
      </c>
      <c r="F629" s="55">
        <f>F630+F631+F633+F632</f>
        <v>114133.59999999999</v>
      </c>
      <c r="G629" s="55">
        <f>G630+G631+G633+G632</f>
        <v>115101.99999999999</v>
      </c>
    </row>
    <row r="630" spans="1:7" ht="46.8" x14ac:dyDescent="0.3">
      <c r="A630" s="77"/>
      <c r="B630" s="4" t="s">
        <v>50</v>
      </c>
      <c r="C630" s="119" t="s">
        <v>82</v>
      </c>
      <c r="D630" s="65">
        <v>100</v>
      </c>
      <c r="E630" s="55">
        <f>'вед прил 7'!H73</f>
        <v>94905.3</v>
      </c>
      <c r="F630" s="55">
        <f>'вед прил 7'!I73</f>
        <v>94990.7</v>
      </c>
      <c r="G630" s="55">
        <f>'вед прил 7'!J73</f>
        <v>94990.7</v>
      </c>
    </row>
    <row r="631" spans="1:7" ht="31.2" x14ac:dyDescent="0.3">
      <c r="A631" s="77"/>
      <c r="B631" s="4" t="s">
        <v>19</v>
      </c>
      <c r="C631" s="119" t="s">
        <v>82</v>
      </c>
      <c r="D631" s="65">
        <v>200</v>
      </c>
      <c r="E631" s="55">
        <f>'вед прил 7'!H74</f>
        <v>29356.100000000002</v>
      </c>
      <c r="F631" s="55">
        <f>'вед прил 7'!I74</f>
        <v>17948.7</v>
      </c>
      <c r="G631" s="55">
        <f>'вед прил 7'!J74</f>
        <v>18917.099999999999</v>
      </c>
    </row>
    <row r="632" spans="1:7" ht="31.2" hidden="1" outlineLevel="1" x14ac:dyDescent="0.3">
      <c r="A632" s="77"/>
      <c r="B632" s="4" t="s">
        <v>34</v>
      </c>
      <c r="C632" s="119" t="s">
        <v>82</v>
      </c>
      <c r="D632" s="65">
        <v>400</v>
      </c>
      <c r="E632" s="55">
        <f>'вед прил 7'!H75</f>
        <v>0</v>
      </c>
      <c r="F632" s="55">
        <f>'вед прил 7'!I75</f>
        <v>0</v>
      </c>
      <c r="G632" s="55">
        <f>'вед прил 7'!J75</f>
        <v>0</v>
      </c>
    </row>
    <row r="633" spans="1:7" collapsed="1" x14ac:dyDescent="0.3">
      <c r="A633" s="77"/>
      <c r="B633" s="4" t="s">
        <v>54</v>
      </c>
      <c r="C633" s="119" t="s">
        <v>82</v>
      </c>
      <c r="D633" s="65">
        <v>800</v>
      </c>
      <c r="E633" s="55">
        <f>'вед прил 7'!H76</f>
        <v>1194.2</v>
      </c>
      <c r="F633" s="55">
        <f>'вед прил 7'!I76</f>
        <v>1194.2</v>
      </c>
      <c r="G633" s="55">
        <f>'вед прил 7'!J76</f>
        <v>1194.2</v>
      </c>
    </row>
    <row r="634" spans="1:7" hidden="1" outlineLevel="1" x14ac:dyDescent="0.3">
      <c r="A634" s="77"/>
      <c r="B634" s="4" t="s">
        <v>83</v>
      </c>
      <c r="C634" s="119" t="s">
        <v>84</v>
      </c>
      <c r="D634" s="65"/>
      <c r="E634" s="55">
        <f>E635</f>
        <v>0</v>
      </c>
      <c r="F634" s="55">
        <f>F635</f>
        <v>0</v>
      </c>
      <c r="G634" s="55">
        <f>G635</f>
        <v>0</v>
      </c>
    </row>
    <row r="635" spans="1:7" ht="31.2" hidden="1" outlineLevel="1" x14ac:dyDescent="0.3">
      <c r="A635" s="77"/>
      <c r="B635" s="4" t="s">
        <v>19</v>
      </c>
      <c r="C635" s="119" t="s">
        <v>84</v>
      </c>
      <c r="D635" s="65">
        <v>200</v>
      </c>
      <c r="E635" s="55">
        <v>0</v>
      </c>
      <c r="F635" s="55">
        <v>0</v>
      </c>
      <c r="G635" s="55">
        <v>0</v>
      </c>
    </row>
    <row r="636" spans="1:7" ht="93.6" hidden="1" outlineLevel="1" x14ac:dyDescent="0.3">
      <c r="A636" s="77"/>
      <c r="B636" s="4" t="s">
        <v>871</v>
      </c>
      <c r="C636" s="67" t="s">
        <v>872</v>
      </c>
      <c r="D636" s="65"/>
      <c r="E636" s="55">
        <f>E637</f>
        <v>0</v>
      </c>
      <c r="F636" s="55"/>
      <c r="G636" s="55"/>
    </row>
    <row r="637" spans="1:7" ht="46.8" hidden="1" outlineLevel="1" x14ac:dyDescent="0.3">
      <c r="A637" s="77"/>
      <c r="B637" s="4" t="s">
        <v>50</v>
      </c>
      <c r="C637" s="67" t="s">
        <v>872</v>
      </c>
      <c r="D637" s="65">
        <v>100</v>
      </c>
      <c r="E637" s="55">
        <f>'вед прил 7'!H78</f>
        <v>0</v>
      </c>
      <c r="F637" s="55"/>
      <c r="G637" s="55"/>
    </row>
    <row r="638" spans="1:7" ht="31.2" collapsed="1" x14ac:dyDescent="0.3">
      <c r="A638" s="77"/>
      <c r="B638" s="4" t="s">
        <v>75</v>
      </c>
      <c r="C638" s="119" t="s">
        <v>85</v>
      </c>
      <c r="D638" s="65"/>
      <c r="E638" s="55">
        <f>E639+E641</f>
        <v>767.19999999999993</v>
      </c>
      <c r="F638" s="55">
        <f t="shared" ref="F638:G638" si="86">F639+F641</f>
        <v>787.59999999999991</v>
      </c>
      <c r="G638" s="55">
        <f t="shared" si="86"/>
        <v>936.69999999999993</v>
      </c>
    </row>
    <row r="639" spans="1:7" ht="46.8" x14ac:dyDescent="0.3">
      <c r="A639" s="77"/>
      <c r="B639" s="4" t="s">
        <v>90</v>
      </c>
      <c r="C639" s="67" t="s">
        <v>91</v>
      </c>
      <c r="D639" s="56"/>
      <c r="E639" s="55">
        <f>E640</f>
        <v>11.4</v>
      </c>
      <c r="F639" s="55">
        <f>F640</f>
        <v>11.8</v>
      </c>
      <c r="G639" s="55">
        <f>G640</f>
        <v>160.9</v>
      </c>
    </row>
    <row r="640" spans="1:7" ht="31.2" x14ac:dyDescent="0.3">
      <c r="A640" s="77"/>
      <c r="B640" s="4" t="s">
        <v>19</v>
      </c>
      <c r="C640" s="67" t="s">
        <v>91</v>
      </c>
      <c r="D640" s="56">
        <v>200</v>
      </c>
      <c r="E640" s="55">
        <f>'вед прил 7'!H87</f>
        <v>11.4</v>
      </c>
      <c r="F640" s="55">
        <f>'вед прил 7'!I87</f>
        <v>11.8</v>
      </c>
      <c r="G640" s="55">
        <f>'вед прил 7'!J87</f>
        <v>160.9</v>
      </c>
    </row>
    <row r="641" spans="1:7" ht="93.6" x14ac:dyDescent="0.3">
      <c r="A641" s="77"/>
      <c r="B641" s="4" t="s">
        <v>86</v>
      </c>
      <c r="C641" s="119" t="s">
        <v>87</v>
      </c>
      <c r="D641" s="65"/>
      <c r="E641" s="55">
        <f>E642+E643</f>
        <v>755.8</v>
      </c>
      <c r="F641" s="55">
        <f>F642+F643</f>
        <v>775.8</v>
      </c>
      <c r="G641" s="55">
        <f>G642+G643</f>
        <v>775.8</v>
      </c>
    </row>
    <row r="642" spans="1:7" ht="46.8" x14ac:dyDescent="0.3">
      <c r="A642" s="77"/>
      <c r="B642" s="4" t="s">
        <v>50</v>
      </c>
      <c r="C642" s="119" t="s">
        <v>87</v>
      </c>
      <c r="D642" s="65">
        <v>100</v>
      </c>
      <c r="E642" s="55">
        <f>'вед прил 7'!H81</f>
        <v>755.8</v>
      </c>
      <c r="F642" s="55">
        <f>'вед прил 7'!I81</f>
        <v>775.8</v>
      </c>
      <c r="G642" s="55">
        <f>'вед прил 7'!J81</f>
        <v>775.8</v>
      </c>
    </row>
    <row r="643" spans="1:7" ht="31.2" hidden="1" outlineLevel="1" x14ac:dyDescent="0.3">
      <c r="A643" s="77"/>
      <c r="B643" s="4" t="s">
        <v>19</v>
      </c>
      <c r="C643" s="119" t="s">
        <v>87</v>
      </c>
      <c r="D643" s="65">
        <v>200</v>
      </c>
      <c r="E643" s="55">
        <f>'вед прил 7'!H82</f>
        <v>0</v>
      </c>
      <c r="F643" s="55">
        <f>'вед прил 7'!I82</f>
        <v>0</v>
      </c>
      <c r="G643" s="55">
        <f>'вед прил 7'!J82</f>
        <v>0</v>
      </c>
    </row>
    <row r="644" spans="1:7" collapsed="1" x14ac:dyDescent="0.3">
      <c r="A644" s="77"/>
      <c r="B644" s="4" t="s">
        <v>93</v>
      </c>
      <c r="C644" s="119" t="s">
        <v>94</v>
      </c>
      <c r="D644" s="65"/>
      <c r="E644" s="55">
        <f t="shared" ref="E644:G645" si="87">E645</f>
        <v>37413.5</v>
      </c>
      <c r="F644" s="55">
        <f t="shared" si="87"/>
        <v>65153.599999999984</v>
      </c>
      <c r="G644" s="55">
        <f t="shared" si="87"/>
        <v>56520</v>
      </c>
    </row>
    <row r="645" spans="1:7" x14ac:dyDescent="0.3">
      <c r="A645" s="77"/>
      <c r="B645" s="4" t="s">
        <v>83</v>
      </c>
      <c r="C645" s="119" t="s">
        <v>95</v>
      </c>
      <c r="D645" s="65"/>
      <c r="E645" s="55">
        <f t="shared" si="87"/>
        <v>37413.5</v>
      </c>
      <c r="F645" s="55">
        <f t="shared" si="87"/>
        <v>65153.599999999984</v>
      </c>
      <c r="G645" s="55">
        <f t="shared" si="87"/>
        <v>56520</v>
      </c>
    </row>
    <row r="646" spans="1:7" x14ac:dyDescent="0.3">
      <c r="A646" s="77"/>
      <c r="B646" s="4" t="s">
        <v>54</v>
      </c>
      <c r="C646" s="119" t="s">
        <v>95</v>
      </c>
      <c r="D646" s="65">
        <v>800</v>
      </c>
      <c r="E646" s="55">
        <f>'вед прил 7'!H98</f>
        <v>37413.5</v>
      </c>
      <c r="F646" s="55">
        <f>'вед прил 7'!I98</f>
        <v>65153.599999999984</v>
      </c>
      <c r="G646" s="55">
        <f>'вед прил 7'!J98</f>
        <v>56520</v>
      </c>
    </row>
    <row r="647" spans="1:7" ht="31.2" x14ac:dyDescent="0.3">
      <c r="A647" s="77"/>
      <c r="B647" s="4" t="s">
        <v>352</v>
      </c>
      <c r="C647" s="119" t="s">
        <v>353</v>
      </c>
      <c r="D647" s="65"/>
      <c r="E647" s="55">
        <f>E651+E648</f>
        <v>8906.3000000000011</v>
      </c>
      <c r="F647" s="55">
        <f>F651+F648</f>
        <v>8837.2000000000007</v>
      </c>
      <c r="G647" s="55">
        <f>G651+G648</f>
        <v>8837.2000000000007</v>
      </c>
    </row>
    <row r="648" spans="1:7" ht="22.95" customHeight="1" x14ac:dyDescent="0.3">
      <c r="A648" s="77"/>
      <c r="B648" s="4" t="s">
        <v>799</v>
      </c>
      <c r="C648" s="119" t="s">
        <v>798</v>
      </c>
      <c r="D648" s="65"/>
      <c r="E648" s="55">
        <f>E650+E649</f>
        <v>379.1</v>
      </c>
      <c r="F648" s="55">
        <f>F650+F649</f>
        <v>310</v>
      </c>
      <c r="G648" s="55">
        <f>G650+G649</f>
        <v>310</v>
      </c>
    </row>
    <row r="649" spans="1:7" ht="31.2" hidden="1" outlineLevel="1" x14ac:dyDescent="0.3">
      <c r="A649" s="77"/>
      <c r="B649" s="4" t="s">
        <v>19</v>
      </c>
      <c r="C649" s="119" t="s">
        <v>798</v>
      </c>
      <c r="D649" s="65">
        <v>200</v>
      </c>
      <c r="E649" s="55">
        <f>'вед прил 7'!H137</f>
        <v>0</v>
      </c>
      <c r="F649" s="55">
        <f>'вед прил 7'!I137</f>
        <v>0</v>
      </c>
      <c r="G649" s="55">
        <f>'вед прил 7'!J137</f>
        <v>0</v>
      </c>
    </row>
    <row r="650" spans="1:7" ht="27" customHeight="1" collapsed="1" x14ac:dyDescent="0.3">
      <c r="A650" s="77"/>
      <c r="B650" s="4" t="s">
        <v>54</v>
      </c>
      <c r="C650" s="119" t="s">
        <v>798</v>
      </c>
      <c r="D650" s="65">
        <v>800</v>
      </c>
      <c r="E650" s="55">
        <f>'вед прил 7'!H138</f>
        <v>379.1</v>
      </c>
      <c r="F650" s="55">
        <f>'вед прил 7'!I138</f>
        <v>310</v>
      </c>
      <c r="G650" s="55">
        <f>'вед прил 7'!J138</f>
        <v>310</v>
      </c>
    </row>
    <row r="651" spans="1:7" ht="24" customHeight="1" x14ac:dyDescent="0.3">
      <c r="A651" s="77"/>
      <c r="B651" s="4" t="s">
        <v>354</v>
      </c>
      <c r="C651" s="119" t="s">
        <v>355</v>
      </c>
      <c r="D651" s="65"/>
      <c r="E651" s="55">
        <f>E652</f>
        <v>8527.2000000000007</v>
      </c>
      <c r="F651" s="55">
        <f>F652</f>
        <v>8527.2000000000007</v>
      </c>
      <c r="G651" s="55">
        <f>G652</f>
        <v>8527.2000000000007</v>
      </c>
    </row>
    <row r="652" spans="1:7" ht="24.6" customHeight="1" x14ac:dyDescent="0.3">
      <c r="A652" s="77"/>
      <c r="B652" s="4" t="s">
        <v>20</v>
      </c>
      <c r="C652" s="119" t="s">
        <v>355</v>
      </c>
      <c r="D652" s="65">
        <v>300</v>
      </c>
      <c r="E652" s="55">
        <f>'вед прил 7'!H414</f>
        <v>8527.2000000000007</v>
      </c>
      <c r="F652" s="55">
        <f>'вед прил 7'!I414</f>
        <v>8527.2000000000007</v>
      </c>
      <c r="G652" s="55">
        <f>'вед прил 7'!J414</f>
        <v>8527.2000000000007</v>
      </c>
    </row>
    <row r="653" spans="1:7" ht="26.4" customHeight="1" x14ac:dyDescent="0.3">
      <c r="A653" s="77"/>
      <c r="B653" s="4" t="s">
        <v>136</v>
      </c>
      <c r="C653" s="119" t="s">
        <v>137</v>
      </c>
      <c r="D653" s="65"/>
      <c r="E653" s="55">
        <f>E654</f>
        <v>67361.700000000012</v>
      </c>
      <c r="F653" s="55">
        <f>F654</f>
        <v>62504.700000000004</v>
      </c>
      <c r="G653" s="55">
        <f>G654</f>
        <v>47546.5</v>
      </c>
    </row>
    <row r="654" spans="1:7" ht="31.2" x14ac:dyDescent="0.3">
      <c r="A654" s="77"/>
      <c r="B654" s="4" t="s">
        <v>138</v>
      </c>
      <c r="C654" s="119" t="s">
        <v>139</v>
      </c>
      <c r="D654" s="65"/>
      <c r="E654" s="55">
        <f>E655+E656+E657</f>
        <v>67361.700000000012</v>
      </c>
      <c r="F654" s="55">
        <f>F655+F656+F657</f>
        <v>62504.700000000004</v>
      </c>
      <c r="G654" s="55">
        <f>G655+G656+G657</f>
        <v>47546.5</v>
      </c>
    </row>
    <row r="655" spans="1:7" ht="53.4" customHeight="1" x14ac:dyDescent="0.3">
      <c r="A655" s="77"/>
      <c r="B655" s="4" t="s">
        <v>50</v>
      </c>
      <c r="C655" s="119" t="s">
        <v>139</v>
      </c>
      <c r="D655" s="65">
        <v>100</v>
      </c>
      <c r="E655" s="55">
        <f>'вед прил 7'!H141</f>
        <v>44280.3</v>
      </c>
      <c r="F655" s="55">
        <f>'вед прил 7'!I141</f>
        <v>33883.800000000003</v>
      </c>
      <c r="G655" s="55">
        <f>'вед прил 7'!J141</f>
        <v>33883.800000000003</v>
      </c>
    </row>
    <row r="656" spans="1:7" ht="31.2" x14ac:dyDescent="0.3">
      <c r="A656" s="77"/>
      <c r="B656" s="4" t="s">
        <v>19</v>
      </c>
      <c r="C656" s="119" t="s">
        <v>139</v>
      </c>
      <c r="D656" s="65">
        <v>200</v>
      </c>
      <c r="E656" s="55">
        <f>'вед прил 7'!H142</f>
        <v>22712.9</v>
      </c>
      <c r="F656" s="55">
        <f>'вед прил 7'!I142</f>
        <v>28352.400000000001</v>
      </c>
      <c r="G656" s="55">
        <f>'вед прил 7'!J142</f>
        <v>13394.2</v>
      </c>
    </row>
    <row r="657" spans="1:7" ht="26.4" customHeight="1" x14ac:dyDescent="0.3">
      <c r="A657" s="77"/>
      <c r="B657" s="4" t="s">
        <v>54</v>
      </c>
      <c r="C657" s="119" t="s">
        <v>139</v>
      </c>
      <c r="D657" s="65">
        <v>800</v>
      </c>
      <c r="E657" s="55">
        <f>'вед прил 7'!H143</f>
        <v>368.5</v>
      </c>
      <c r="F657" s="55">
        <f>'вед прил 7'!I143</f>
        <v>268.5</v>
      </c>
      <c r="G657" s="55">
        <f>'вед прил 7'!J143</f>
        <v>268.5</v>
      </c>
    </row>
    <row r="658" spans="1:7" hidden="1" outlineLevel="1" x14ac:dyDescent="0.3">
      <c r="A658" s="77"/>
      <c r="B658" s="4" t="s">
        <v>762</v>
      </c>
      <c r="C658" s="119" t="s">
        <v>763</v>
      </c>
      <c r="D658" s="65"/>
      <c r="E658" s="55">
        <f>E659</f>
        <v>0</v>
      </c>
      <c r="F658" s="55">
        <f>F659</f>
        <v>0</v>
      </c>
      <c r="G658" s="55">
        <f>G659</f>
        <v>0</v>
      </c>
    </row>
    <row r="659" spans="1:7" hidden="1" outlineLevel="1" x14ac:dyDescent="0.3">
      <c r="A659" s="77"/>
      <c r="B659" s="4" t="s">
        <v>765</v>
      </c>
      <c r="C659" s="119" t="s">
        <v>764</v>
      </c>
      <c r="D659" s="65"/>
      <c r="E659" s="55">
        <f>E661+E660</f>
        <v>0</v>
      </c>
      <c r="F659" s="55">
        <f>F661+F660</f>
        <v>0</v>
      </c>
      <c r="G659" s="55">
        <f>G661+G660</f>
        <v>0</v>
      </c>
    </row>
    <row r="660" spans="1:7" ht="31.2" hidden="1" outlineLevel="1" x14ac:dyDescent="0.3">
      <c r="A660" s="77"/>
      <c r="B660" s="4" t="s">
        <v>19</v>
      </c>
      <c r="C660" s="119" t="s">
        <v>764</v>
      </c>
      <c r="D660" s="65">
        <v>200</v>
      </c>
      <c r="E660" s="55">
        <f>'вед прил 7'!H92</f>
        <v>0</v>
      </c>
      <c r="F660" s="55">
        <f>'вед прил 7'!I92</f>
        <v>0</v>
      </c>
      <c r="G660" s="55">
        <f>'вед прил 7'!J92</f>
        <v>0</v>
      </c>
    </row>
    <row r="661" spans="1:7" hidden="1" outlineLevel="1" x14ac:dyDescent="0.3">
      <c r="A661" s="77"/>
      <c r="B661" s="4" t="s">
        <v>54</v>
      </c>
      <c r="C661" s="119" t="s">
        <v>764</v>
      </c>
      <c r="D661" s="65">
        <v>800</v>
      </c>
      <c r="E661" s="55">
        <f>'вед прил 7'!H93</f>
        <v>0</v>
      </c>
      <c r="F661" s="55">
        <f>'вед прил 7'!I93</f>
        <v>0</v>
      </c>
      <c r="G661" s="55">
        <f>'вед прил 7'!J93</f>
        <v>0</v>
      </c>
    </row>
    <row r="662" spans="1:7" collapsed="1" x14ac:dyDescent="0.3">
      <c r="A662" s="77"/>
      <c r="B662" s="4" t="s">
        <v>140</v>
      </c>
      <c r="C662" s="119" t="s">
        <v>141</v>
      </c>
      <c r="D662" s="65"/>
      <c r="E662" s="55">
        <f t="shared" ref="E662:G663" si="88">E663</f>
        <v>96</v>
      </c>
      <c r="F662" s="55">
        <f t="shared" si="88"/>
        <v>144</v>
      </c>
      <c r="G662" s="55">
        <f t="shared" si="88"/>
        <v>4108.3</v>
      </c>
    </row>
    <row r="663" spans="1:7" ht="31.2" x14ac:dyDescent="0.3">
      <c r="A663" s="77"/>
      <c r="B663" s="4" t="s">
        <v>142</v>
      </c>
      <c r="C663" s="119" t="s">
        <v>143</v>
      </c>
      <c r="D663" s="65"/>
      <c r="E663" s="55">
        <f t="shared" si="88"/>
        <v>96</v>
      </c>
      <c r="F663" s="55">
        <f t="shared" si="88"/>
        <v>144</v>
      </c>
      <c r="G663" s="55">
        <f t="shared" si="88"/>
        <v>4108.3</v>
      </c>
    </row>
    <row r="664" spans="1:7" x14ac:dyDescent="0.3">
      <c r="A664" s="77"/>
      <c r="B664" s="4" t="s">
        <v>54</v>
      </c>
      <c r="C664" s="119" t="s">
        <v>143</v>
      </c>
      <c r="D664" s="65">
        <v>800</v>
      </c>
      <c r="E664" s="55">
        <f>'вед прил 7'!H146+'вед прил 7'!H600</f>
        <v>96</v>
      </c>
      <c r="F664" s="55">
        <f>'вед прил 7'!I146+'вед прил 7'!I600</f>
        <v>144</v>
      </c>
      <c r="G664" s="55">
        <f>'вед прил 7'!J146+'вед прил 7'!J600</f>
        <v>4108.3</v>
      </c>
    </row>
    <row r="665" spans="1:7" x14ac:dyDescent="0.3">
      <c r="A665" s="77"/>
      <c r="B665" s="97" t="s">
        <v>307</v>
      </c>
      <c r="C665" s="119" t="s">
        <v>145</v>
      </c>
      <c r="D665" s="65"/>
      <c r="E665" s="55">
        <f>E666</f>
        <v>93645.500000000015</v>
      </c>
      <c r="F665" s="55">
        <f>F666</f>
        <v>76058.3</v>
      </c>
      <c r="G665" s="55">
        <f>G666</f>
        <v>76069.899999999994</v>
      </c>
    </row>
    <row r="666" spans="1:7" ht="31.2" x14ac:dyDescent="0.3">
      <c r="A666" s="77"/>
      <c r="B666" s="4" t="s">
        <v>138</v>
      </c>
      <c r="C666" s="119" t="s">
        <v>146</v>
      </c>
      <c r="D666" s="65"/>
      <c r="E666" s="55">
        <f>E667+E668+E669</f>
        <v>93645.500000000015</v>
      </c>
      <c r="F666" s="55">
        <f>F667+F668+F669</f>
        <v>76058.3</v>
      </c>
      <c r="G666" s="55">
        <f>G667+G668+G669</f>
        <v>76069.899999999994</v>
      </c>
    </row>
    <row r="667" spans="1:7" ht="46.8" x14ac:dyDescent="0.3">
      <c r="A667" s="77"/>
      <c r="B667" s="4" t="s">
        <v>50</v>
      </c>
      <c r="C667" s="119" t="s">
        <v>146</v>
      </c>
      <c r="D667" s="65">
        <v>100</v>
      </c>
      <c r="E667" s="55">
        <f>'вед прил 7'!H149+'вед прил 7'!H354+'вед прил 7'!H391</f>
        <v>80950.700000000012</v>
      </c>
      <c r="F667" s="55">
        <f>'вед прил 7'!I149+'вед прил 7'!I354+'вед прил 7'!I391</f>
        <v>68289</v>
      </c>
      <c r="G667" s="55">
        <f>'вед прил 7'!J149+'вед прил 7'!J354+'вед прил 7'!J391</f>
        <v>68216</v>
      </c>
    </row>
    <row r="668" spans="1:7" ht="31.2" x14ac:dyDescent="0.3">
      <c r="A668" s="77"/>
      <c r="B668" s="4" t="s">
        <v>19</v>
      </c>
      <c r="C668" s="119" t="s">
        <v>146</v>
      </c>
      <c r="D668" s="65">
        <v>200</v>
      </c>
      <c r="E668" s="55">
        <f>'вед прил 7'!H150+'вед прил 7'!H355+'вед прил 7'!H392</f>
        <v>12656.2</v>
      </c>
      <c r="F668" s="55">
        <f>'вед прил 7'!I150+'вед прил 7'!I355+'вед прил 7'!I392</f>
        <v>7754.8</v>
      </c>
      <c r="G668" s="55">
        <f>'вед прил 7'!J150+'вед прил 7'!J355+'вед прил 7'!J392</f>
        <v>7839.4</v>
      </c>
    </row>
    <row r="669" spans="1:7" x14ac:dyDescent="0.3">
      <c r="A669" s="77"/>
      <c r="B669" s="4" t="s">
        <v>54</v>
      </c>
      <c r="C669" s="119" t="s">
        <v>146</v>
      </c>
      <c r="D669" s="65">
        <v>800</v>
      </c>
      <c r="E669" s="55">
        <f>'вед прил 7'!H151+'вед прил 7'!H356+'вед прил 7'!H393</f>
        <v>38.6</v>
      </c>
      <c r="F669" s="55">
        <f>'вед прил 7'!I151+'вед прил 7'!I356+'вед прил 7'!I393</f>
        <v>14.5</v>
      </c>
      <c r="G669" s="55">
        <f>'вед прил 7'!J151+'вед прил 7'!J356+'вед прил 7'!J393</f>
        <v>14.5</v>
      </c>
    </row>
    <row r="670" spans="1:7" x14ac:dyDescent="0.3">
      <c r="A670" s="117">
        <v>31</v>
      </c>
      <c r="B670" s="61" t="s">
        <v>147</v>
      </c>
      <c r="C670" s="118" t="s">
        <v>148</v>
      </c>
      <c r="D670" s="84"/>
      <c r="E670" s="58">
        <f>E671</f>
        <v>45997.799999999996</v>
      </c>
      <c r="F670" s="58">
        <f>F671</f>
        <v>49384.899999999994</v>
      </c>
      <c r="G670" s="58">
        <f>G671</f>
        <v>20364.899999999998</v>
      </c>
    </row>
    <row r="671" spans="1:7" ht="31.2" x14ac:dyDescent="0.3">
      <c r="A671" s="77"/>
      <c r="B671" s="4" t="s">
        <v>149</v>
      </c>
      <c r="C671" s="119" t="s">
        <v>150</v>
      </c>
      <c r="D671" s="65"/>
      <c r="E671" s="55">
        <f>E672+E676+E678+E681+E683</f>
        <v>45997.799999999996</v>
      </c>
      <c r="F671" s="55">
        <f>F672+F676+F678</f>
        <v>49384.899999999994</v>
      </c>
      <c r="G671" s="55">
        <f>G672+G676+G678</f>
        <v>20364.899999999998</v>
      </c>
    </row>
    <row r="672" spans="1:7" x14ac:dyDescent="0.3">
      <c r="A672" s="77"/>
      <c r="B672" s="4" t="s">
        <v>48</v>
      </c>
      <c r="C672" s="119" t="s">
        <v>457</v>
      </c>
      <c r="D672" s="65"/>
      <c r="E672" s="55">
        <f>E673+E674+E675</f>
        <v>17784.899999999998</v>
      </c>
      <c r="F672" s="55">
        <f>F673+F674+F675</f>
        <v>17784.899999999998</v>
      </c>
      <c r="G672" s="55">
        <f>G673+G674+G675</f>
        <v>17784.899999999998</v>
      </c>
    </row>
    <row r="673" spans="1:7" ht="46.8" x14ac:dyDescent="0.3">
      <c r="A673" s="77"/>
      <c r="B673" s="4" t="s">
        <v>50</v>
      </c>
      <c r="C673" s="119" t="s">
        <v>457</v>
      </c>
      <c r="D673" s="65">
        <v>100</v>
      </c>
      <c r="E673" s="55">
        <f>'вед прил 7'!H604</f>
        <v>16524.8</v>
      </c>
      <c r="F673" s="55">
        <f>'вед прил 7'!I604</f>
        <v>16524.8</v>
      </c>
      <c r="G673" s="55">
        <f>'вед прил 7'!J604</f>
        <v>16524.8</v>
      </c>
    </row>
    <row r="674" spans="1:7" ht="31.2" x14ac:dyDescent="0.3">
      <c r="A674" s="77"/>
      <c r="B674" s="4" t="s">
        <v>19</v>
      </c>
      <c r="C674" s="119" t="s">
        <v>457</v>
      </c>
      <c r="D674" s="65">
        <v>200</v>
      </c>
      <c r="E674" s="55">
        <f>'вед прил 7'!H605</f>
        <v>1260.0999999999999</v>
      </c>
      <c r="F674" s="55">
        <f>'вед прил 7'!I605</f>
        <v>1260.0999999999999</v>
      </c>
      <c r="G674" s="55">
        <f>'вед прил 7'!J605</f>
        <v>1260.0999999999999</v>
      </c>
    </row>
    <row r="675" spans="1:7" hidden="1" outlineLevel="1" x14ac:dyDescent="0.3">
      <c r="A675" s="77"/>
      <c r="B675" s="4" t="s">
        <v>54</v>
      </c>
      <c r="C675" s="119" t="s">
        <v>457</v>
      </c>
      <c r="D675" s="65">
        <v>800</v>
      </c>
      <c r="E675" s="55">
        <f>'вед прил 7'!H606</f>
        <v>0</v>
      </c>
      <c r="F675" s="55">
        <f>'вед прил 7'!I606</f>
        <v>0</v>
      </c>
      <c r="G675" s="55">
        <f>'вед прил 7'!J606</f>
        <v>0</v>
      </c>
    </row>
    <row r="676" spans="1:7" collapsed="1" x14ac:dyDescent="0.3">
      <c r="A676" s="77"/>
      <c r="B676" s="97" t="s">
        <v>151</v>
      </c>
      <c r="C676" s="67" t="s">
        <v>152</v>
      </c>
      <c r="D676" s="56"/>
      <c r="E676" s="55">
        <f>E677</f>
        <v>5850.9</v>
      </c>
      <c r="F676" s="55">
        <f>F677</f>
        <v>20000</v>
      </c>
      <c r="G676" s="55">
        <f>G677</f>
        <v>980</v>
      </c>
    </row>
    <row r="677" spans="1:7" ht="31.2" x14ac:dyDescent="0.3">
      <c r="A677" s="77"/>
      <c r="B677" s="4" t="s">
        <v>19</v>
      </c>
      <c r="C677" s="67" t="s">
        <v>152</v>
      </c>
      <c r="D677" s="56">
        <v>200</v>
      </c>
      <c r="E677" s="55">
        <f>'вед прил 7'!H155</f>
        <v>5850.9</v>
      </c>
      <c r="F677" s="55">
        <f>'вед прил 7'!I155</f>
        <v>20000</v>
      </c>
      <c r="G677" s="55">
        <f>'вед прил 7'!J155</f>
        <v>980</v>
      </c>
    </row>
    <row r="678" spans="1:7" ht="46.8" x14ac:dyDescent="0.3">
      <c r="A678" s="77"/>
      <c r="B678" s="4" t="s">
        <v>663</v>
      </c>
      <c r="C678" s="119" t="s">
        <v>154</v>
      </c>
      <c r="D678" s="65"/>
      <c r="E678" s="55">
        <f>E679+E680+E685</f>
        <v>22362</v>
      </c>
      <c r="F678" s="55">
        <f>F679+F680</f>
        <v>11600</v>
      </c>
      <c r="G678" s="55">
        <f>G679+G680</f>
        <v>1600</v>
      </c>
    </row>
    <row r="679" spans="1:7" ht="31.2" x14ac:dyDescent="0.3">
      <c r="A679" s="77"/>
      <c r="B679" s="4" t="s">
        <v>19</v>
      </c>
      <c r="C679" s="119" t="s">
        <v>154</v>
      </c>
      <c r="D679" s="65">
        <v>200</v>
      </c>
      <c r="E679" s="55">
        <f>'вед прил 7'!H157</f>
        <v>1762</v>
      </c>
      <c r="F679" s="55">
        <f>'вед прил 7'!I157</f>
        <v>1600</v>
      </c>
      <c r="G679" s="55">
        <f>'вед прил 7'!J157</f>
        <v>1600</v>
      </c>
    </row>
    <row r="680" spans="1:7" ht="31.2" x14ac:dyDescent="0.3">
      <c r="A680" s="77"/>
      <c r="B680" s="4" t="s">
        <v>34</v>
      </c>
      <c r="C680" s="67" t="s">
        <v>154</v>
      </c>
      <c r="D680" s="65">
        <v>400</v>
      </c>
      <c r="E680" s="55">
        <f>'вед прил 7'!H297+'вед прил 7'!H158</f>
        <v>20500</v>
      </c>
      <c r="F680" s="55">
        <f>'вед прил 7'!I297+'вед прил 7'!I158</f>
        <v>10000</v>
      </c>
      <c r="G680" s="55">
        <f>'вед прил 7'!J297+'вед прил 7'!J158</f>
        <v>0</v>
      </c>
    </row>
    <row r="681" spans="1:7" ht="15.75" hidden="1" customHeight="1" outlineLevel="1" x14ac:dyDescent="0.3">
      <c r="A681" s="77"/>
      <c r="B681" s="4" t="s">
        <v>83</v>
      </c>
      <c r="C681" s="67" t="s">
        <v>760</v>
      </c>
      <c r="D681" s="65"/>
      <c r="E681" s="55">
        <f>E682</f>
        <v>0</v>
      </c>
      <c r="F681" s="55">
        <f>F682</f>
        <v>0</v>
      </c>
      <c r="G681" s="55">
        <f>G682</f>
        <v>0</v>
      </c>
    </row>
    <row r="682" spans="1:7" ht="31.2" hidden="1" outlineLevel="1" x14ac:dyDescent="0.3">
      <c r="A682" s="77"/>
      <c r="B682" s="4" t="s">
        <v>19</v>
      </c>
      <c r="C682" s="67" t="s">
        <v>760</v>
      </c>
      <c r="D682" s="65">
        <v>200</v>
      </c>
      <c r="E682" s="55">
        <f>'вед прил 7'!H160</f>
        <v>0</v>
      </c>
      <c r="F682" s="55">
        <f>'вед прил 7'!I160</f>
        <v>0</v>
      </c>
      <c r="G682" s="55">
        <f>'вед прил 7'!J160</f>
        <v>0</v>
      </c>
    </row>
    <row r="683" spans="1:7" ht="93.6" hidden="1" outlineLevel="1" x14ac:dyDescent="0.3">
      <c r="A683" s="77"/>
      <c r="B683" s="4" t="s">
        <v>871</v>
      </c>
      <c r="C683" s="67" t="s">
        <v>876</v>
      </c>
      <c r="D683" s="65"/>
      <c r="E683" s="55">
        <f>E684</f>
        <v>0</v>
      </c>
      <c r="F683" s="55"/>
      <c r="G683" s="55"/>
    </row>
    <row r="684" spans="1:7" ht="46.8" hidden="1" outlineLevel="1" x14ac:dyDescent="0.3">
      <c r="A684" s="77"/>
      <c r="B684" s="4" t="s">
        <v>50</v>
      </c>
      <c r="C684" s="67" t="s">
        <v>876</v>
      </c>
      <c r="D684" s="65">
        <v>100</v>
      </c>
      <c r="E684" s="55">
        <f>'вед прил 7'!H608</f>
        <v>0</v>
      </c>
      <c r="F684" s="55"/>
      <c r="G684" s="55"/>
    </row>
    <row r="685" spans="1:7" collapsed="1" x14ac:dyDescent="0.3">
      <c r="A685" s="77"/>
      <c r="B685" s="4" t="s">
        <v>54</v>
      </c>
      <c r="C685" s="67" t="s">
        <v>154</v>
      </c>
      <c r="D685" s="65">
        <v>800</v>
      </c>
      <c r="E685" s="55">
        <f>'вед прил 7'!H175</f>
        <v>100</v>
      </c>
      <c r="F685" s="55">
        <v>0</v>
      </c>
      <c r="G685" s="55">
        <v>0</v>
      </c>
    </row>
    <row r="686" spans="1:7" x14ac:dyDescent="0.3">
      <c r="A686" s="117">
        <v>32</v>
      </c>
      <c r="B686" s="61" t="s">
        <v>184</v>
      </c>
      <c r="C686" s="118" t="s">
        <v>185</v>
      </c>
      <c r="D686" s="84"/>
      <c r="E686" s="58">
        <f>E687+E695</f>
        <v>63</v>
      </c>
      <c r="F686" s="58">
        <f>F687+F695</f>
        <v>63</v>
      </c>
      <c r="G686" s="58">
        <f>G687+G695</f>
        <v>63</v>
      </c>
    </row>
    <row r="687" spans="1:7" ht="31.2" x14ac:dyDescent="0.3">
      <c r="A687" s="77"/>
      <c r="B687" s="4" t="s">
        <v>186</v>
      </c>
      <c r="C687" s="119" t="s">
        <v>187</v>
      </c>
      <c r="D687" s="65"/>
      <c r="E687" s="55">
        <f>E691+E693+E688</f>
        <v>63</v>
      </c>
      <c r="F687" s="55">
        <f>F691+F693+F688</f>
        <v>63</v>
      </c>
      <c r="G687" s="55">
        <f>G691+G693+G688</f>
        <v>63</v>
      </c>
    </row>
    <row r="688" spans="1:7" hidden="1" outlineLevel="1" x14ac:dyDescent="0.3">
      <c r="A688" s="77"/>
      <c r="B688" s="4" t="s">
        <v>83</v>
      </c>
      <c r="C688" s="119" t="s">
        <v>188</v>
      </c>
      <c r="D688" s="65"/>
      <c r="E688" s="55">
        <f>E690+E689</f>
        <v>0</v>
      </c>
      <c r="F688" s="55">
        <f>F690+F689</f>
        <v>0</v>
      </c>
      <c r="G688" s="55">
        <f>G690+G689</f>
        <v>0</v>
      </c>
    </row>
    <row r="689" spans="1:7" ht="31.2" hidden="1" outlineLevel="1" x14ac:dyDescent="0.3">
      <c r="A689" s="77"/>
      <c r="B689" s="4" t="s">
        <v>19</v>
      </c>
      <c r="C689" s="119" t="s">
        <v>188</v>
      </c>
      <c r="D689" s="65">
        <v>200</v>
      </c>
      <c r="E689" s="55">
        <f>'вед прил 7'!H208</f>
        <v>0</v>
      </c>
      <c r="F689" s="55">
        <f>'вед прил 7'!I208</f>
        <v>0</v>
      </c>
      <c r="G689" s="55">
        <f>'вед прил 7'!J208</f>
        <v>0</v>
      </c>
    </row>
    <row r="690" spans="1:7" hidden="1" outlineLevel="1" x14ac:dyDescent="0.3">
      <c r="A690" s="77"/>
      <c r="B690" s="96" t="s">
        <v>189</v>
      </c>
      <c r="C690" s="119" t="s">
        <v>188</v>
      </c>
      <c r="D690" s="65">
        <v>500</v>
      </c>
      <c r="E690" s="55">
        <f>'вед прил 7'!H207</f>
        <v>0</v>
      </c>
      <c r="F690" s="55">
        <f>'вед прил 7'!I207</f>
        <v>0</v>
      </c>
      <c r="G690" s="55">
        <f>'вед прил 7'!J207</f>
        <v>0</v>
      </c>
    </row>
    <row r="691" spans="1:7" ht="109.2" collapsed="1" x14ac:dyDescent="0.3">
      <c r="A691" s="77"/>
      <c r="B691" s="4" t="s">
        <v>898</v>
      </c>
      <c r="C691" s="119" t="s">
        <v>190</v>
      </c>
      <c r="D691" s="65"/>
      <c r="E691" s="55">
        <f>E692</f>
        <v>63</v>
      </c>
      <c r="F691" s="55">
        <f>F692</f>
        <v>63</v>
      </c>
      <c r="G691" s="55">
        <f>G692</f>
        <v>63</v>
      </c>
    </row>
    <row r="692" spans="1:7" ht="31.2" x14ac:dyDescent="0.3">
      <c r="A692" s="77"/>
      <c r="B692" s="4" t="s">
        <v>19</v>
      </c>
      <c r="C692" s="119" t="s">
        <v>190</v>
      </c>
      <c r="D692" s="65">
        <v>200</v>
      </c>
      <c r="E692" s="55">
        <f>'вед прил 7'!H210</f>
        <v>63</v>
      </c>
      <c r="F692" s="55">
        <f>'вед прил 7'!I210</f>
        <v>63</v>
      </c>
      <c r="G692" s="55">
        <f>'вед прил 7'!J210</f>
        <v>63</v>
      </c>
    </row>
    <row r="693" spans="1:7" ht="93.6" hidden="1" outlineLevel="1" x14ac:dyDescent="0.3">
      <c r="A693" s="77"/>
      <c r="B693" s="4" t="s">
        <v>191</v>
      </c>
      <c r="C693" s="119" t="s">
        <v>192</v>
      </c>
      <c r="D693" s="65"/>
      <c r="E693" s="55">
        <f>E694</f>
        <v>0</v>
      </c>
      <c r="F693" s="55">
        <f>F694</f>
        <v>0</v>
      </c>
      <c r="G693" s="55">
        <f>G694</f>
        <v>0</v>
      </c>
    </row>
    <row r="694" spans="1:7" ht="31.2" hidden="1" outlineLevel="1" x14ac:dyDescent="0.3">
      <c r="A694" s="77"/>
      <c r="B694" s="4" t="s">
        <v>19</v>
      </c>
      <c r="C694" s="119" t="s">
        <v>192</v>
      </c>
      <c r="D694" s="65">
        <v>200</v>
      </c>
      <c r="E694" s="55">
        <f>'вед прил 7'!H212</f>
        <v>0</v>
      </c>
      <c r="F694" s="55">
        <f>'вед прил 7'!I212</f>
        <v>0</v>
      </c>
      <c r="G694" s="55">
        <f>'вед прил 7'!J212</f>
        <v>0</v>
      </c>
    </row>
    <row r="695" spans="1:7" hidden="1" outlineLevel="1" x14ac:dyDescent="0.3">
      <c r="A695" s="77"/>
      <c r="B695" s="4" t="s">
        <v>193</v>
      </c>
      <c r="C695" s="119" t="s">
        <v>194</v>
      </c>
      <c r="D695" s="65"/>
      <c r="E695" s="55">
        <f t="shared" ref="E695:G696" si="89">E696</f>
        <v>0</v>
      </c>
      <c r="F695" s="55">
        <f t="shared" si="89"/>
        <v>0</v>
      </c>
      <c r="G695" s="55">
        <f t="shared" si="89"/>
        <v>0</v>
      </c>
    </row>
    <row r="696" spans="1:7" hidden="1" outlineLevel="1" x14ac:dyDescent="0.3">
      <c r="A696" s="77"/>
      <c r="B696" s="4" t="s">
        <v>83</v>
      </c>
      <c r="C696" s="119" t="s">
        <v>195</v>
      </c>
      <c r="D696" s="65"/>
      <c r="E696" s="55">
        <f t="shared" si="89"/>
        <v>0</v>
      </c>
      <c r="F696" s="55">
        <f t="shared" si="89"/>
        <v>0</v>
      </c>
      <c r="G696" s="55">
        <f t="shared" si="89"/>
        <v>0</v>
      </c>
    </row>
    <row r="697" spans="1:7" hidden="1" outlineLevel="1" x14ac:dyDescent="0.3">
      <c r="A697" s="77"/>
      <c r="B697" s="4" t="s">
        <v>189</v>
      </c>
      <c r="C697" s="119" t="s">
        <v>195</v>
      </c>
      <c r="D697" s="65">
        <v>500</v>
      </c>
      <c r="E697" s="55">
        <f>'вед прил 7'!H215</f>
        <v>0</v>
      </c>
      <c r="F697" s="55">
        <f>'вед прил 7'!I215</f>
        <v>0</v>
      </c>
      <c r="G697" s="55">
        <f>'вед прил 7'!J215</f>
        <v>0</v>
      </c>
    </row>
    <row r="698" spans="1:7" collapsed="1" x14ac:dyDescent="0.3">
      <c r="A698" s="117">
        <v>33</v>
      </c>
      <c r="B698" s="61" t="s">
        <v>277</v>
      </c>
      <c r="C698" s="118" t="s">
        <v>278</v>
      </c>
      <c r="D698" s="84"/>
      <c r="E698" s="58">
        <f>E702+E709+E699</f>
        <v>37542.399999999994</v>
      </c>
      <c r="F698" s="58">
        <f>F702+F709+F699</f>
        <v>31717.8</v>
      </c>
      <c r="G698" s="58">
        <f>G702+G709+G699</f>
        <v>31877.9</v>
      </c>
    </row>
    <row r="699" spans="1:7" x14ac:dyDescent="0.3">
      <c r="A699" s="117"/>
      <c r="B699" s="4" t="s">
        <v>776</v>
      </c>
      <c r="C699" s="67" t="s">
        <v>774</v>
      </c>
      <c r="D699" s="56"/>
      <c r="E699" s="55">
        <f t="shared" ref="E699:G700" si="90">E700</f>
        <v>1600</v>
      </c>
      <c r="F699" s="58">
        <f t="shared" si="90"/>
        <v>0</v>
      </c>
      <c r="G699" s="58">
        <f t="shared" si="90"/>
        <v>0</v>
      </c>
    </row>
    <row r="700" spans="1:7" x14ac:dyDescent="0.3">
      <c r="A700" s="117"/>
      <c r="B700" s="4" t="s">
        <v>83</v>
      </c>
      <c r="C700" s="67" t="s">
        <v>775</v>
      </c>
      <c r="D700" s="56"/>
      <c r="E700" s="55">
        <f t="shared" si="90"/>
        <v>1600</v>
      </c>
      <c r="F700" s="58">
        <f t="shared" si="90"/>
        <v>0</v>
      </c>
      <c r="G700" s="58">
        <f t="shared" si="90"/>
        <v>0</v>
      </c>
    </row>
    <row r="701" spans="1:7" x14ac:dyDescent="0.3">
      <c r="A701" s="117"/>
      <c r="B701" s="4" t="s">
        <v>189</v>
      </c>
      <c r="C701" s="67" t="s">
        <v>775</v>
      </c>
      <c r="D701" s="56">
        <v>500</v>
      </c>
      <c r="E701" s="55">
        <f>'вед прил 7'!H257</f>
        <v>1600</v>
      </c>
      <c r="F701" s="58">
        <f>'вед прил 7'!I257</f>
        <v>0</v>
      </c>
      <c r="G701" s="58">
        <f>'вед прил 7'!J257</f>
        <v>0</v>
      </c>
    </row>
    <row r="702" spans="1:7" ht="31.2" x14ac:dyDescent="0.3">
      <c r="A702" s="77"/>
      <c r="B702" s="4" t="s">
        <v>452</v>
      </c>
      <c r="C702" s="119" t="s">
        <v>453</v>
      </c>
      <c r="D702" s="65"/>
      <c r="E702" s="55">
        <f>E703+E707</f>
        <v>11961.199999999999</v>
      </c>
      <c r="F702" s="55">
        <f>F703</f>
        <v>11887.599999999999</v>
      </c>
      <c r="G702" s="55">
        <f>G703</f>
        <v>11901.699999999999</v>
      </c>
    </row>
    <row r="703" spans="1:7" x14ac:dyDescent="0.3">
      <c r="A703" s="77"/>
      <c r="B703" s="4" t="s">
        <v>48</v>
      </c>
      <c r="C703" s="119" t="s">
        <v>454</v>
      </c>
      <c r="D703" s="65"/>
      <c r="E703" s="55">
        <f>E704+E705+E706</f>
        <v>11961.199999999999</v>
      </c>
      <c r="F703" s="55">
        <f>F704+F705+F706</f>
        <v>11887.599999999999</v>
      </c>
      <c r="G703" s="55">
        <f>G704+G705+G706</f>
        <v>11901.699999999999</v>
      </c>
    </row>
    <row r="704" spans="1:7" ht="46.8" x14ac:dyDescent="0.3">
      <c r="A704" s="77"/>
      <c r="B704" s="4" t="s">
        <v>50</v>
      </c>
      <c r="C704" s="119" t="s">
        <v>454</v>
      </c>
      <c r="D704" s="65">
        <v>100</v>
      </c>
      <c r="E704" s="55">
        <f>'вед прил 7'!H589</f>
        <v>10832.8</v>
      </c>
      <c r="F704" s="55">
        <f>'вед прил 7'!I589</f>
        <v>10891.3</v>
      </c>
      <c r="G704" s="55">
        <f>'вед прил 7'!J589</f>
        <v>10891.3</v>
      </c>
    </row>
    <row r="705" spans="1:7" ht="31.2" x14ac:dyDescent="0.3">
      <c r="A705" s="77"/>
      <c r="B705" s="4" t="s">
        <v>19</v>
      </c>
      <c r="C705" s="119" t="s">
        <v>454</v>
      </c>
      <c r="D705" s="65">
        <v>200</v>
      </c>
      <c r="E705" s="55">
        <f>'вед прил 7'!H590</f>
        <v>1105.4000000000001</v>
      </c>
      <c r="F705" s="55">
        <f>'вед прил 7'!I590</f>
        <v>973.3</v>
      </c>
      <c r="G705" s="55">
        <f>'вед прил 7'!J590</f>
        <v>987.4</v>
      </c>
    </row>
    <row r="706" spans="1:7" x14ac:dyDescent="0.3">
      <c r="A706" s="77"/>
      <c r="B706" s="4" t="s">
        <v>54</v>
      </c>
      <c r="C706" s="119" t="s">
        <v>454</v>
      </c>
      <c r="D706" s="65">
        <v>800</v>
      </c>
      <c r="E706" s="55">
        <f>'вед прил 7'!H591</f>
        <v>23</v>
      </c>
      <c r="F706" s="55">
        <f>'вед прил 7'!I591</f>
        <v>23</v>
      </c>
      <c r="G706" s="55">
        <f>'вед прил 7'!J591</f>
        <v>23</v>
      </c>
    </row>
    <row r="707" spans="1:7" ht="93.6" hidden="1" outlineLevel="1" x14ac:dyDescent="0.3">
      <c r="A707" s="77"/>
      <c r="B707" s="4" t="s">
        <v>871</v>
      </c>
      <c r="C707" s="67" t="s">
        <v>877</v>
      </c>
      <c r="D707" s="65"/>
      <c r="E707" s="55">
        <f>E708</f>
        <v>0</v>
      </c>
      <c r="F707" s="55"/>
      <c r="G707" s="55"/>
    </row>
    <row r="708" spans="1:7" ht="46.8" hidden="1" outlineLevel="1" x14ac:dyDescent="0.3">
      <c r="A708" s="77"/>
      <c r="B708" s="4" t="s">
        <v>50</v>
      </c>
      <c r="C708" s="67" t="s">
        <v>877</v>
      </c>
      <c r="D708" s="65">
        <v>100</v>
      </c>
      <c r="E708" s="55">
        <f>'вед прил 7'!H593</f>
        <v>0</v>
      </c>
      <c r="F708" s="55"/>
      <c r="G708" s="55"/>
    </row>
    <row r="709" spans="1:7" collapsed="1" x14ac:dyDescent="0.3">
      <c r="A709" s="77"/>
      <c r="B709" s="4" t="s">
        <v>244</v>
      </c>
      <c r="C709" s="119" t="s">
        <v>279</v>
      </c>
      <c r="D709" s="65"/>
      <c r="E709" s="55">
        <f>E710</f>
        <v>23981.199999999997</v>
      </c>
      <c r="F709" s="55">
        <f>F710</f>
        <v>19830.2</v>
      </c>
      <c r="G709" s="55">
        <f>G710</f>
        <v>19976.2</v>
      </c>
    </row>
    <row r="710" spans="1:7" ht="31.2" x14ac:dyDescent="0.3">
      <c r="A710" s="77"/>
      <c r="B710" s="4" t="s">
        <v>163</v>
      </c>
      <c r="C710" s="119" t="s">
        <v>280</v>
      </c>
      <c r="D710" s="65"/>
      <c r="E710" s="55">
        <f>E711+E712+E713</f>
        <v>23981.199999999997</v>
      </c>
      <c r="F710" s="55">
        <f>F711+F712+F713</f>
        <v>19830.2</v>
      </c>
      <c r="G710" s="55">
        <f>G711+G712+G713</f>
        <v>19976.2</v>
      </c>
    </row>
    <row r="711" spans="1:7" ht="46.8" x14ac:dyDescent="0.3">
      <c r="A711" s="77"/>
      <c r="B711" s="4" t="s">
        <v>50</v>
      </c>
      <c r="C711" s="119" t="s">
        <v>280</v>
      </c>
      <c r="D711" s="65">
        <v>100</v>
      </c>
      <c r="E711" s="55">
        <f>'вед прил 7'!H289</f>
        <v>16038.8</v>
      </c>
      <c r="F711" s="55">
        <f>'вед прил 7'!I289</f>
        <v>14347.3</v>
      </c>
      <c r="G711" s="55">
        <f>'вед прил 7'!J289</f>
        <v>14347.3</v>
      </c>
    </row>
    <row r="712" spans="1:7" ht="31.2" x14ac:dyDescent="0.3">
      <c r="A712" s="77"/>
      <c r="B712" s="4" t="s">
        <v>19</v>
      </c>
      <c r="C712" s="119" t="s">
        <v>280</v>
      </c>
      <c r="D712" s="65">
        <v>200</v>
      </c>
      <c r="E712" s="55">
        <f>'вед прил 7'!H290</f>
        <v>3613.5</v>
      </c>
      <c r="F712" s="55">
        <f>'вед прил 7'!I290</f>
        <v>3754</v>
      </c>
      <c r="G712" s="55">
        <f>'вед прил 7'!J290</f>
        <v>3900</v>
      </c>
    </row>
    <row r="713" spans="1:7" x14ac:dyDescent="0.3">
      <c r="A713" s="77"/>
      <c r="B713" s="4" t="s">
        <v>54</v>
      </c>
      <c r="C713" s="119" t="s">
        <v>280</v>
      </c>
      <c r="D713" s="65">
        <v>800</v>
      </c>
      <c r="E713" s="55">
        <f>'вед прил 7'!H291</f>
        <v>4328.8999999999996</v>
      </c>
      <c r="F713" s="55">
        <f>'вед прил 7'!I291</f>
        <v>1728.9</v>
      </c>
      <c r="G713" s="55">
        <f>'вед прил 7'!J291</f>
        <v>1728.9</v>
      </c>
    </row>
    <row r="714" spans="1:7" ht="15.6" hidden="1" customHeight="1" outlineLevel="1" x14ac:dyDescent="0.3">
      <c r="A714" s="117"/>
      <c r="B714" s="61" t="s">
        <v>289</v>
      </c>
      <c r="C714" s="118" t="s">
        <v>290</v>
      </c>
      <c r="D714" s="84"/>
      <c r="E714" s="58">
        <f>E715+E718+E721</f>
        <v>0</v>
      </c>
      <c r="F714" s="58">
        <f>F715+F718</f>
        <v>0</v>
      </c>
      <c r="G714" s="58">
        <f>G715+G718</f>
        <v>0</v>
      </c>
    </row>
    <row r="715" spans="1:7" ht="15.6" hidden="1" customHeight="1" outlineLevel="1" x14ac:dyDescent="0.3">
      <c r="A715" s="77"/>
      <c r="B715" s="4" t="s">
        <v>707</v>
      </c>
      <c r="C715" s="67" t="s">
        <v>704</v>
      </c>
      <c r="D715" s="56"/>
      <c r="E715" s="55">
        <f t="shared" ref="E715:G716" si="91">E716</f>
        <v>0</v>
      </c>
      <c r="F715" s="55">
        <f t="shared" si="91"/>
        <v>0</v>
      </c>
      <c r="G715" s="55">
        <f t="shared" si="91"/>
        <v>0</v>
      </c>
    </row>
    <row r="716" spans="1:7" ht="15.6" hidden="1" customHeight="1" outlineLevel="1" x14ac:dyDescent="0.3">
      <c r="A716" s="77"/>
      <c r="B716" s="4" t="s">
        <v>706</v>
      </c>
      <c r="C716" s="67" t="s">
        <v>705</v>
      </c>
      <c r="D716" s="56"/>
      <c r="E716" s="55">
        <f t="shared" si="91"/>
        <v>0</v>
      </c>
      <c r="F716" s="55">
        <f t="shared" si="91"/>
        <v>0</v>
      </c>
      <c r="G716" s="55">
        <f t="shared" si="91"/>
        <v>0</v>
      </c>
    </row>
    <row r="717" spans="1:7" ht="31.2" hidden="1" customHeight="1" outlineLevel="1" x14ac:dyDescent="0.3">
      <c r="A717" s="77"/>
      <c r="B717" s="4" t="s">
        <v>34</v>
      </c>
      <c r="C717" s="67" t="s">
        <v>705</v>
      </c>
      <c r="D717" s="56">
        <v>400</v>
      </c>
      <c r="E717" s="55">
        <f>'вед прил 7'!H319</f>
        <v>0</v>
      </c>
      <c r="F717" s="55">
        <f>'вед прил 7'!I319</f>
        <v>0</v>
      </c>
      <c r="G717" s="55">
        <f>'вед прил 7'!J319</f>
        <v>0</v>
      </c>
    </row>
    <row r="718" spans="1:7" ht="15.6" hidden="1" customHeight="1" outlineLevel="1" x14ac:dyDescent="0.3">
      <c r="A718" s="77"/>
      <c r="B718" s="4" t="s">
        <v>291</v>
      </c>
      <c r="C718" s="119" t="s">
        <v>292</v>
      </c>
      <c r="D718" s="65"/>
      <c r="E718" s="55">
        <f>E719</f>
        <v>0</v>
      </c>
      <c r="F718" s="55">
        <f t="shared" ref="F718:G722" si="92">F719</f>
        <v>0</v>
      </c>
      <c r="G718" s="55">
        <f t="shared" si="92"/>
        <v>0</v>
      </c>
    </row>
    <row r="719" spans="1:7" ht="15.6" hidden="1" customHeight="1" outlineLevel="1" x14ac:dyDescent="0.3">
      <c r="A719" s="77"/>
      <c r="B719" s="4" t="s">
        <v>83</v>
      </c>
      <c r="C719" s="119" t="s">
        <v>293</v>
      </c>
      <c r="D719" s="65"/>
      <c r="E719" s="55">
        <f>E720</f>
        <v>0</v>
      </c>
      <c r="F719" s="55">
        <f t="shared" si="92"/>
        <v>0</v>
      </c>
      <c r="G719" s="55">
        <f t="shared" si="92"/>
        <v>0</v>
      </c>
    </row>
    <row r="720" spans="1:7" ht="15.6" hidden="1" customHeight="1" outlineLevel="1" x14ac:dyDescent="0.3">
      <c r="A720" s="77"/>
      <c r="B720" s="4" t="s">
        <v>189</v>
      </c>
      <c r="C720" s="119" t="s">
        <v>293</v>
      </c>
      <c r="D720" s="65">
        <v>500</v>
      </c>
      <c r="E720" s="55">
        <f>'вед прил 7'!H322</f>
        <v>0</v>
      </c>
      <c r="F720" s="55">
        <f>'вед прил 7'!I322</f>
        <v>0</v>
      </c>
      <c r="G720" s="55">
        <f>'вед прил 7'!J322</f>
        <v>0</v>
      </c>
    </row>
    <row r="721" spans="1:7" ht="15.6" hidden="1" customHeight="1" outlineLevel="1" x14ac:dyDescent="0.3">
      <c r="A721" s="77"/>
      <c r="B721" s="4" t="s">
        <v>770</v>
      </c>
      <c r="C721" s="119" t="s">
        <v>768</v>
      </c>
      <c r="D721" s="65"/>
      <c r="E721" s="55">
        <f>E722</f>
        <v>0</v>
      </c>
      <c r="F721" s="55">
        <f t="shared" si="92"/>
        <v>0</v>
      </c>
      <c r="G721" s="55">
        <f t="shared" si="92"/>
        <v>0</v>
      </c>
    </row>
    <row r="722" spans="1:7" ht="15.6" hidden="1" customHeight="1" outlineLevel="1" x14ac:dyDescent="0.3">
      <c r="A722" s="77"/>
      <c r="B722" s="4" t="s">
        <v>83</v>
      </c>
      <c r="C722" s="119" t="s">
        <v>769</v>
      </c>
      <c r="D722" s="65"/>
      <c r="E722" s="55">
        <f>E723</f>
        <v>0</v>
      </c>
      <c r="F722" s="55">
        <f>F723</f>
        <v>0</v>
      </c>
      <c r="G722" s="55">
        <f t="shared" si="92"/>
        <v>0</v>
      </c>
    </row>
    <row r="723" spans="1:7" ht="15.6" hidden="1" customHeight="1" outlineLevel="1" x14ac:dyDescent="0.3">
      <c r="A723" s="77"/>
      <c r="B723" s="4" t="s">
        <v>189</v>
      </c>
      <c r="C723" s="119" t="s">
        <v>769</v>
      </c>
      <c r="D723" s="65">
        <v>500</v>
      </c>
      <c r="E723" s="55">
        <f>'вед прил 7'!H325</f>
        <v>0</v>
      </c>
      <c r="F723" s="55">
        <v>0</v>
      </c>
      <c r="G723" s="55">
        <v>0</v>
      </c>
    </row>
    <row r="724" spans="1:7" collapsed="1" x14ac:dyDescent="0.3">
      <c r="A724" s="117">
        <v>34</v>
      </c>
      <c r="B724" s="61" t="s">
        <v>301</v>
      </c>
      <c r="C724" s="118" t="s">
        <v>302</v>
      </c>
      <c r="D724" s="84"/>
      <c r="E724" s="58">
        <f>E725+E728</f>
        <v>26182.300000000003</v>
      </c>
      <c r="F724" s="58">
        <f t="shared" ref="F724:G724" si="93">F725+F728</f>
        <v>0</v>
      </c>
      <c r="G724" s="58">
        <f t="shared" si="93"/>
        <v>0</v>
      </c>
    </row>
    <row r="725" spans="1:7" x14ac:dyDescent="0.3">
      <c r="A725" s="77"/>
      <c r="B725" s="4" t="s">
        <v>303</v>
      </c>
      <c r="C725" s="119" t="s">
        <v>304</v>
      </c>
      <c r="D725" s="65"/>
      <c r="E725" s="55">
        <f t="shared" ref="E725:G726" si="94">E726</f>
        <v>14084.1</v>
      </c>
      <c r="F725" s="55">
        <f t="shared" si="94"/>
        <v>0</v>
      </c>
      <c r="G725" s="55">
        <f t="shared" si="94"/>
        <v>0</v>
      </c>
    </row>
    <row r="726" spans="1:7" ht="67.95" customHeight="1" x14ac:dyDescent="0.3">
      <c r="A726" s="77"/>
      <c r="B726" s="4" t="s">
        <v>718</v>
      </c>
      <c r="C726" s="119" t="s">
        <v>305</v>
      </c>
      <c r="D726" s="65"/>
      <c r="E726" s="55">
        <f t="shared" si="94"/>
        <v>14084.1</v>
      </c>
      <c r="F726" s="55">
        <f t="shared" si="94"/>
        <v>0</v>
      </c>
      <c r="G726" s="55">
        <f t="shared" si="94"/>
        <v>0</v>
      </c>
    </row>
    <row r="727" spans="1:7" ht="26.4" customHeight="1" x14ac:dyDescent="0.3">
      <c r="A727" s="77"/>
      <c r="B727" s="4" t="s">
        <v>189</v>
      </c>
      <c r="C727" s="119" t="s">
        <v>305</v>
      </c>
      <c r="D727" s="65">
        <v>500</v>
      </c>
      <c r="E727" s="55">
        <f>'вед прил 7'!H346</f>
        <v>14084.1</v>
      </c>
      <c r="F727" s="55">
        <f>'вед прил 7'!I346</f>
        <v>0</v>
      </c>
      <c r="G727" s="55">
        <f>'вед прил 7'!J346</f>
        <v>0</v>
      </c>
    </row>
    <row r="728" spans="1:7" ht="20.399999999999999" customHeight="1" x14ac:dyDescent="0.3">
      <c r="A728" s="77"/>
      <c r="B728" s="4" t="s">
        <v>906</v>
      </c>
      <c r="C728" s="119" t="s">
        <v>904</v>
      </c>
      <c r="D728" s="65"/>
      <c r="E728" s="55">
        <f t="shared" ref="E728:G729" si="95">E729</f>
        <v>12098.2</v>
      </c>
      <c r="F728" s="55">
        <f t="shared" si="95"/>
        <v>0</v>
      </c>
      <c r="G728" s="55">
        <f t="shared" si="95"/>
        <v>0</v>
      </c>
    </row>
    <row r="729" spans="1:7" ht="19.95" customHeight="1" x14ac:dyDescent="0.3">
      <c r="A729" s="77"/>
      <c r="B729" s="4" t="s">
        <v>83</v>
      </c>
      <c r="C729" s="119" t="s">
        <v>905</v>
      </c>
      <c r="D729" s="65"/>
      <c r="E729" s="55">
        <f t="shared" si="95"/>
        <v>12098.2</v>
      </c>
      <c r="F729" s="55">
        <f t="shared" si="95"/>
        <v>0</v>
      </c>
      <c r="G729" s="55">
        <f t="shared" si="95"/>
        <v>0</v>
      </c>
    </row>
    <row r="730" spans="1:7" ht="20.399999999999999" customHeight="1" x14ac:dyDescent="0.3">
      <c r="A730" s="77"/>
      <c r="B730" s="4" t="s">
        <v>189</v>
      </c>
      <c r="C730" s="119" t="s">
        <v>905</v>
      </c>
      <c r="D730" s="65">
        <v>500</v>
      </c>
      <c r="E730" s="55">
        <f>'вед прил 7'!H349</f>
        <v>12098.2</v>
      </c>
      <c r="F730" s="55">
        <f>'вед прил 7'!I349</f>
        <v>0</v>
      </c>
      <c r="G730" s="55">
        <f>'вед прил 7'!J349</f>
        <v>0</v>
      </c>
    </row>
    <row r="731" spans="1:7" ht="36" customHeight="1" x14ac:dyDescent="0.3">
      <c r="A731" s="117">
        <v>35</v>
      </c>
      <c r="B731" s="61" t="s">
        <v>434</v>
      </c>
      <c r="C731" s="126" t="s">
        <v>435</v>
      </c>
      <c r="D731" s="84"/>
      <c r="E731" s="58">
        <f>E732+E735</f>
        <v>5335.6</v>
      </c>
      <c r="F731" s="58">
        <f>F732+F735</f>
        <v>5335.6</v>
      </c>
      <c r="G731" s="58">
        <f>G732+G735</f>
        <v>5335.6</v>
      </c>
    </row>
    <row r="732" spans="1:7" x14ac:dyDescent="0.3">
      <c r="A732" s="77"/>
      <c r="B732" s="4" t="s">
        <v>436</v>
      </c>
      <c r="C732" s="119" t="s">
        <v>437</v>
      </c>
      <c r="D732" s="65"/>
      <c r="E732" s="55">
        <f t="shared" ref="E732:G733" si="96">E733</f>
        <v>1375</v>
      </c>
      <c r="F732" s="55">
        <f t="shared" si="96"/>
        <v>1375</v>
      </c>
      <c r="G732" s="55">
        <f t="shared" si="96"/>
        <v>1375</v>
      </c>
    </row>
    <row r="733" spans="1:7" x14ac:dyDescent="0.3">
      <c r="A733" s="77"/>
      <c r="B733" s="4" t="s">
        <v>48</v>
      </c>
      <c r="C733" s="119" t="s">
        <v>438</v>
      </c>
      <c r="D733" s="65"/>
      <c r="E733" s="55">
        <f t="shared" si="96"/>
        <v>1375</v>
      </c>
      <c r="F733" s="55">
        <f t="shared" si="96"/>
        <v>1375</v>
      </c>
      <c r="G733" s="55">
        <f t="shared" si="96"/>
        <v>1375</v>
      </c>
    </row>
    <row r="734" spans="1:7" ht="46.8" x14ac:dyDescent="0.3">
      <c r="A734" s="77"/>
      <c r="B734" s="4" t="s">
        <v>50</v>
      </c>
      <c r="C734" s="119" t="s">
        <v>438</v>
      </c>
      <c r="D734" s="65">
        <v>100</v>
      </c>
      <c r="E734" s="55">
        <f>'вед прил 7'!H568</f>
        <v>1375</v>
      </c>
      <c r="F734" s="55">
        <f>'вед прил 7'!I568</f>
        <v>1375</v>
      </c>
      <c r="G734" s="55">
        <f>'вед прил 7'!J568</f>
        <v>1375</v>
      </c>
    </row>
    <row r="735" spans="1:7" x14ac:dyDescent="0.3">
      <c r="A735" s="77"/>
      <c r="B735" s="4" t="s">
        <v>439</v>
      </c>
      <c r="C735" s="119" t="s">
        <v>440</v>
      </c>
      <c r="D735" s="65"/>
      <c r="E735" s="55">
        <f>E736</f>
        <v>3960.6000000000004</v>
      </c>
      <c r="F735" s="55">
        <f>F736</f>
        <v>3960.6000000000004</v>
      </c>
      <c r="G735" s="55">
        <f>G736</f>
        <v>3960.6000000000004</v>
      </c>
    </row>
    <row r="736" spans="1:7" x14ac:dyDescent="0.3">
      <c r="A736" s="77"/>
      <c r="B736" s="4" t="s">
        <v>48</v>
      </c>
      <c r="C736" s="119" t="s">
        <v>441</v>
      </c>
      <c r="D736" s="65"/>
      <c r="E736" s="55">
        <f>E737+E738+E739</f>
        <v>3960.6000000000004</v>
      </c>
      <c r="F736" s="55">
        <f>F737+F738+F739</f>
        <v>3960.6000000000004</v>
      </c>
      <c r="G736" s="55">
        <f>G737+G738+G739</f>
        <v>3960.6000000000004</v>
      </c>
    </row>
    <row r="737" spans="1:7" ht="46.8" x14ac:dyDescent="0.3">
      <c r="A737" s="77"/>
      <c r="B737" s="4" t="s">
        <v>50</v>
      </c>
      <c r="C737" s="119" t="s">
        <v>441</v>
      </c>
      <c r="D737" s="65">
        <v>100</v>
      </c>
      <c r="E737" s="55">
        <f>'вед прил 7'!H571</f>
        <v>3367.3</v>
      </c>
      <c r="F737" s="55">
        <f>'вед прил 7'!I571</f>
        <v>3367.3</v>
      </c>
      <c r="G737" s="55">
        <f>'вед прил 7'!J571</f>
        <v>3367.3</v>
      </c>
    </row>
    <row r="738" spans="1:7" ht="31.2" x14ac:dyDescent="0.3">
      <c r="A738" s="77"/>
      <c r="B738" s="4" t="s">
        <v>19</v>
      </c>
      <c r="C738" s="119" t="s">
        <v>441</v>
      </c>
      <c r="D738" s="65">
        <v>200</v>
      </c>
      <c r="E738" s="55">
        <f>'вед прил 7'!H572</f>
        <v>562.79999999999995</v>
      </c>
      <c r="F738" s="55">
        <f>'вед прил 7'!I572</f>
        <v>562.79999999999995</v>
      </c>
      <c r="G738" s="55">
        <f>'вед прил 7'!J572</f>
        <v>562.79999999999995</v>
      </c>
    </row>
    <row r="739" spans="1:7" x14ac:dyDescent="0.3">
      <c r="A739" s="77"/>
      <c r="B739" s="4" t="s">
        <v>54</v>
      </c>
      <c r="C739" s="119" t="s">
        <v>441</v>
      </c>
      <c r="D739" s="65">
        <v>800</v>
      </c>
      <c r="E739" s="55">
        <f>'вед прил 7'!H573</f>
        <v>30.5</v>
      </c>
      <c r="F739" s="55">
        <f>'вед прил 7'!I573</f>
        <v>30.5</v>
      </c>
      <c r="G739" s="55">
        <f>'вед прил 7'!J573</f>
        <v>30.5</v>
      </c>
    </row>
    <row r="740" spans="1:7" ht="31.2" x14ac:dyDescent="0.3">
      <c r="A740" s="117">
        <v>38</v>
      </c>
      <c r="B740" s="61" t="s">
        <v>345</v>
      </c>
      <c r="C740" s="126" t="s">
        <v>346</v>
      </c>
      <c r="D740" s="117"/>
      <c r="E740" s="58">
        <f>E741</f>
        <v>9816.7000000000007</v>
      </c>
      <c r="F740" s="58">
        <f>F741</f>
        <v>0</v>
      </c>
      <c r="G740" s="58">
        <f>G741</f>
        <v>0</v>
      </c>
    </row>
    <row r="741" spans="1:7" x14ac:dyDescent="0.3">
      <c r="A741" s="77"/>
      <c r="B741" s="4" t="s">
        <v>347</v>
      </c>
      <c r="C741" s="119" t="s">
        <v>348</v>
      </c>
      <c r="D741" s="77"/>
      <c r="E741" s="55">
        <f>E746+E744+E755+E742+E751+E753+E749</f>
        <v>9816.7000000000007</v>
      </c>
      <c r="F741" s="55">
        <f t="shared" ref="F741:G741" si="97">F746+F744+F755+F742+F751+F753+F749</f>
        <v>0</v>
      </c>
      <c r="G741" s="55">
        <f t="shared" si="97"/>
        <v>0</v>
      </c>
    </row>
    <row r="742" spans="1:7" hidden="1" outlineLevel="1" x14ac:dyDescent="0.3">
      <c r="A742" s="77"/>
      <c r="B742" s="4" t="s">
        <v>777</v>
      </c>
      <c r="C742" s="67" t="s">
        <v>773</v>
      </c>
      <c r="D742" s="56"/>
      <c r="E742" s="55">
        <f>E743</f>
        <v>0</v>
      </c>
      <c r="F742" s="55">
        <f>F743</f>
        <v>0</v>
      </c>
      <c r="G742" s="55">
        <f>G743</f>
        <v>0</v>
      </c>
    </row>
    <row r="743" spans="1:7" hidden="1" outlineLevel="1" x14ac:dyDescent="0.3">
      <c r="A743" s="77"/>
      <c r="B743" s="4" t="s">
        <v>54</v>
      </c>
      <c r="C743" s="67" t="s">
        <v>773</v>
      </c>
      <c r="D743" s="56">
        <v>800</v>
      </c>
      <c r="E743" s="55">
        <f>'вед прил 7'!H329</f>
        <v>0</v>
      </c>
      <c r="F743" s="55">
        <f>'вед прил 7'!I329</f>
        <v>0</v>
      </c>
      <c r="G743" s="55">
        <f>'вед прил 7'!J329</f>
        <v>0</v>
      </c>
    </row>
    <row r="744" spans="1:7" ht="46.8" hidden="1" outlineLevel="1" x14ac:dyDescent="0.3">
      <c r="A744" s="77"/>
      <c r="B744" s="4" t="s">
        <v>397</v>
      </c>
      <c r="C744" s="119" t="s">
        <v>398</v>
      </c>
      <c r="D744" s="77"/>
      <c r="E744" s="55">
        <f>E745</f>
        <v>0</v>
      </c>
      <c r="F744" s="55">
        <f>F745</f>
        <v>0</v>
      </c>
      <c r="G744" s="55">
        <f>G745</f>
        <v>0</v>
      </c>
    </row>
    <row r="745" spans="1:7" hidden="1" outlineLevel="1" x14ac:dyDescent="0.3">
      <c r="A745" s="77"/>
      <c r="B745" s="4" t="s">
        <v>54</v>
      </c>
      <c r="C745" s="119" t="s">
        <v>398</v>
      </c>
      <c r="D745" s="77">
        <v>800</v>
      </c>
      <c r="E745" s="55">
        <f>'вед прил 7'!H331</f>
        <v>0</v>
      </c>
      <c r="F745" s="55">
        <f>'вед прил 7'!I523</f>
        <v>0</v>
      </c>
      <c r="G745" s="55">
        <f>'вед прил 7'!J523</f>
        <v>0</v>
      </c>
    </row>
    <row r="746" spans="1:7" hidden="1" outlineLevel="1" collapsed="1" x14ac:dyDescent="0.3">
      <c r="A746" s="77"/>
      <c r="B746" s="4" t="s">
        <v>83</v>
      </c>
      <c r="C746" s="119" t="s">
        <v>349</v>
      </c>
      <c r="D746" s="77"/>
      <c r="E746" s="55">
        <f>E748+E747</f>
        <v>0</v>
      </c>
      <c r="F746" s="55">
        <f>F748+F747</f>
        <v>0</v>
      </c>
      <c r="G746" s="55">
        <f>G748+G747</f>
        <v>0</v>
      </c>
    </row>
    <row r="747" spans="1:7" ht="31.2" hidden="1" outlineLevel="1" x14ac:dyDescent="0.3">
      <c r="A747" s="77"/>
      <c r="B747" s="4" t="s">
        <v>19</v>
      </c>
      <c r="C747" s="77" t="s">
        <v>349</v>
      </c>
      <c r="D747" s="77">
        <v>200</v>
      </c>
      <c r="E747" s="55">
        <f>'вед прил 7'!H164+'вед прил 7'!H174</f>
        <v>0</v>
      </c>
      <c r="F747" s="55">
        <f>'вед прил 7'!I164</f>
        <v>0</v>
      </c>
      <c r="G747" s="55">
        <f>'вед прил 7'!J164</f>
        <v>0</v>
      </c>
    </row>
    <row r="748" spans="1:7" hidden="1" outlineLevel="1" x14ac:dyDescent="0.3">
      <c r="A748" s="77"/>
      <c r="B748" s="4" t="s">
        <v>20</v>
      </c>
      <c r="C748" s="77" t="s">
        <v>349</v>
      </c>
      <c r="D748" s="77">
        <v>300</v>
      </c>
      <c r="E748" s="55">
        <f>'вед прил 7'!H429</f>
        <v>0</v>
      </c>
      <c r="F748" s="55">
        <v>0</v>
      </c>
      <c r="G748" s="55">
        <v>0</v>
      </c>
    </row>
    <row r="749" spans="1:7" ht="49.8" customHeight="1" collapsed="1" x14ac:dyDescent="0.3">
      <c r="A749" s="77"/>
      <c r="B749" s="4" t="s">
        <v>930</v>
      </c>
      <c r="C749" s="119" t="s">
        <v>927</v>
      </c>
      <c r="D749" s="77"/>
      <c r="E749" s="55">
        <f>E750</f>
        <v>3000</v>
      </c>
      <c r="F749" s="55">
        <f t="shared" ref="F749:G749" si="98">F750</f>
        <v>0</v>
      </c>
      <c r="G749" s="55">
        <f t="shared" si="98"/>
        <v>0</v>
      </c>
    </row>
    <row r="750" spans="1:7" x14ac:dyDescent="0.3">
      <c r="A750" s="77"/>
      <c r="B750" s="4" t="s">
        <v>20</v>
      </c>
      <c r="C750" s="77" t="s">
        <v>927</v>
      </c>
      <c r="D750" s="77">
        <v>300</v>
      </c>
      <c r="E750" s="55">
        <f>'вед прил 7'!H431</f>
        <v>3000</v>
      </c>
      <c r="F750" s="55">
        <f>'вед прил 7'!I431</f>
        <v>0</v>
      </c>
      <c r="G750" s="55">
        <f>'вед прил 7'!J431</f>
        <v>0</v>
      </c>
    </row>
    <row r="751" spans="1:7" x14ac:dyDescent="0.3">
      <c r="A751" s="77"/>
      <c r="B751" s="4" t="s">
        <v>837</v>
      </c>
      <c r="C751" s="77" t="s">
        <v>834</v>
      </c>
      <c r="D751" s="77"/>
      <c r="E751" s="55">
        <f>E752</f>
        <v>6816.7</v>
      </c>
      <c r="F751" s="55">
        <f>F752</f>
        <v>0</v>
      </c>
      <c r="G751" s="55">
        <f>G752</f>
        <v>0</v>
      </c>
    </row>
    <row r="752" spans="1:7" ht="31.2" x14ac:dyDescent="0.3">
      <c r="A752" s="77"/>
      <c r="B752" s="4" t="s">
        <v>19</v>
      </c>
      <c r="C752" s="77" t="s">
        <v>834</v>
      </c>
      <c r="D752" s="77">
        <v>200</v>
      </c>
      <c r="E752" s="55">
        <f>'вед прил 7'!H166</f>
        <v>6816.7</v>
      </c>
      <c r="F752" s="55">
        <f>'вед прил 7'!I166</f>
        <v>0</v>
      </c>
      <c r="G752" s="55">
        <f>'вед прил 7'!J166</f>
        <v>0</v>
      </c>
    </row>
    <row r="753" spans="1:7" ht="93.6" hidden="1" outlineLevel="1" x14ac:dyDescent="0.3">
      <c r="A753" s="77"/>
      <c r="B753" s="4" t="s">
        <v>863</v>
      </c>
      <c r="C753" s="67" t="s">
        <v>864</v>
      </c>
      <c r="D753" s="77"/>
      <c r="E753" s="55">
        <f>E754</f>
        <v>0</v>
      </c>
      <c r="F753" s="55"/>
      <c r="G753" s="55"/>
    </row>
    <row r="754" spans="1:7" ht="31.2" hidden="1" outlineLevel="1" x14ac:dyDescent="0.3">
      <c r="A754" s="77"/>
      <c r="B754" s="4" t="s">
        <v>19</v>
      </c>
      <c r="C754" s="67" t="s">
        <v>864</v>
      </c>
      <c r="D754" s="77">
        <v>200</v>
      </c>
      <c r="E754" s="55">
        <f>'вед прил 7'!H168</f>
        <v>0</v>
      </c>
      <c r="F754" s="55"/>
      <c r="G754" s="55"/>
    </row>
    <row r="755" spans="1:7" hidden="1" outlineLevel="1" x14ac:dyDescent="0.3">
      <c r="A755" s="77"/>
      <c r="B755" s="4" t="s">
        <v>750</v>
      </c>
      <c r="C755" s="77" t="s">
        <v>749</v>
      </c>
      <c r="D755" s="77"/>
      <c r="E755" s="55">
        <f>E756</f>
        <v>0</v>
      </c>
      <c r="F755" s="55">
        <v>0</v>
      </c>
      <c r="G755" s="55">
        <v>0</v>
      </c>
    </row>
    <row r="756" spans="1:7" hidden="1" outlineLevel="1" x14ac:dyDescent="0.3">
      <c r="A756" s="77"/>
      <c r="B756" s="4" t="s">
        <v>20</v>
      </c>
      <c r="C756" s="77" t="s">
        <v>749</v>
      </c>
      <c r="D756" s="77">
        <v>300</v>
      </c>
      <c r="E756" s="55">
        <f>'вед прил 7'!H433</f>
        <v>0</v>
      </c>
      <c r="F756" s="55">
        <v>0</v>
      </c>
      <c r="G756" s="55">
        <v>0</v>
      </c>
    </row>
    <row r="757" spans="1:7" collapsed="1" x14ac:dyDescent="0.3">
      <c r="A757" s="117">
        <v>39</v>
      </c>
      <c r="B757" s="61" t="s">
        <v>649</v>
      </c>
      <c r="C757" s="117"/>
      <c r="D757" s="117"/>
      <c r="E757" s="58">
        <v>0</v>
      </c>
      <c r="F757" s="58">
        <f>'вед прил 7'!I1127</f>
        <v>50000</v>
      </c>
      <c r="G757" s="58">
        <f>'вед прил 7'!J1127</f>
        <v>100000</v>
      </c>
    </row>
    <row r="758" spans="1:7" ht="18" customHeight="1" x14ac:dyDescent="0.35">
      <c r="B758" s="130"/>
      <c r="C758" s="130"/>
      <c r="D758" s="130"/>
      <c r="E758" s="131"/>
      <c r="G758" s="132"/>
    </row>
    <row r="759" spans="1:7" ht="15.6" customHeight="1" x14ac:dyDescent="0.3">
      <c r="A759" s="130"/>
      <c r="B759" s="130"/>
      <c r="C759" s="130"/>
      <c r="D759" s="130"/>
      <c r="E759" s="133"/>
    </row>
    <row r="760" spans="1:7" customFormat="1" ht="18" x14ac:dyDescent="0.35">
      <c r="A760" s="141" t="s">
        <v>931</v>
      </c>
      <c r="B760" s="142"/>
      <c r="C760" s="141"/>
      <c r="D760" s="143"/>
      <c r="E760" s="146"/>
      <c r="F760" s="143"/>
      <c r="G760" s="143"/>
    </row>
    <row r="761" spans="1:7" customFormat="1" ht="18" x14ac:dyDescent="0.35">
      <c r="A761" s="141" t="s">
        <v>862</v>
      </c>
      <c r="B761" s="142"/>
      <c r="C761" s="141"/>
      <c r="D761" s="143"/>
      <c r="E761" s="146"/>
      <c r="F761" s="143"/>
      <c r="G761" s="143"/>
    </row>
    <row r="762" spans="1:7" customFormat="1" ht="18" x14ac:dyDescent="0.35">
      <c r="A762" s="141" t="s">
        <v>932</v>
      </c>
      <c r="B762" s="142"/>
      <c r="C762" s="144"/>
      <c r="D762" s="137"/>
      <c r="E762" s="36"/>
      <c r="F762" s="196" t="s">
        <v>933</v>
      </c>
      <c r="G762" s="196"/>
    </row>
    <row r="763" spans="1:7" s="134" customFormat="1" ht="18" x14ac:dyDescent="0.35">
      <c r="A763" s="21"/>
      <c r="B763" s="145"/>
      <c r="C763" s="21"/>
      <c r="D763" s="146"/>
      <c r="E763" s="146"/>
      <c r="F763" s="137"/>
      <c r="G763" s="137"/>
    </row>
    <row r="764" spans="1:7" s="134" customFormat="1" ht="18" x14ac:dyDescent="0.35">
      <c r="A764" s="21"/>
      <c r="B764" s="145"/>
      <c r="C764" s="21"/>
      <c r="D764" s="146"/>
      <c r="E764" s="36"/>
      <c r="F764" s="137"/>
      <c r="G764" s="147"/>
    </row>
  </sheetData>
  <autoFilter ref="A14:WVM758"/>
  <mergeCells count="6">
    <mergeCell ref="F762:G762"/>
    <mergeCell ref="A9:G9"/>
    <mergeCell ref="A10:G10"/>
    <mergeCell ref="A11:E11"/>
    <mergeCell ref="A7:G7"/>
    <mergeCell ref="A8:G8"/>
  </mergeCells>
  <pageMargins left="1.1811023622047245" right="0.39370078740157483" top="0.78740157480314965" bottom="0.78740157480314965" header="0.31496062992125984" footer="0.31496062992125984"/>
  <pageSetup paperSize="9" scale="54" fitToHeight="0" orientation="portrait" r:id="rId1"/>
  <headerFooter differentFirst="1">
    <oddHeader>&amp;C&amp;P</oddHeader>
  </headerFooter>
  <ignoredErrors>
    <ignoredError sqref="E640"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C1134"/>
  <sheetViews>
    <sheetView showGridLines="0" tabSelected="1" view="pageBreakPreview" topLeftCell="A1116" zoomScale="85" zoomScaleNormal="80" zoomScaleSheetLayoutView="85" zoomScalePageLayoutView="70" workbookViewId="0">
      <selection activeCell="I3" sqref="I3"/>
    </sheetView>
  </sheetViews>
  <sheetFormatPr defaultRowHeight="15.6" outlineLevelRow="1" x14ac:dyDescent="0.3"/>
  <cols>
    <col min="1" max="1" width="4.44140625" style="68" customWidth="1"/>
    <col min="2" max="2" width="83.44140625" style="68" customWidth="1"/>
    <col min="3" max="3" width="4.88671875" style="68" customWidth="1"/>
    <col min="4" max="4" width="4.33203125" style="68" customWidth="1"/>
    <col min="5" max="5" width="4.6640625" style="68" customWidth="1"/>
    <col min="6" max="6" width="14.88671875" style="68" customWidth="1"/>
    <col min="7" max="7" width="6.44140625" style="68" customWidth="1"/>
    <col min="8" max="8" width="16.5546875" style="69" customWidth="1"/>
    <col min="9" max="9" width="17" style="69" customWidth="1"/>
    <col min="10" max="10" width="16.44140625" style="69" customWidth="1"/>
    <col min="11" max="11" width="18.6640625" style="173" customWidth="1"/>
    <col min="12" max="12" width="18.88671875" style="161" customWidth="1"/>
    <col min="13" max="13" width="18.44140625" style="68" customWidth="1"/>
    <col min="14" max="166" width="9.109375" style="68"/>
    <col min="167" max="167" width="4.44140625" style="68" customWidth="1"/>
    <col min="168" max="168" width="83" style="68" customWidth="1"/>
    <col min="169" max="169" width="4.88671875" style="68" customWidth="1"/>
    <col min="170" max="170" width="4.33203125" style="68" customWidth="1"/>
    <col min="171" max="171" width="4.6640625" style="68" customWidth="1"/>
    <col min="172" max="172" width="14.88671875" style="68" customWidth="1"/>
    <col min="173" max="173" width="6.44140625" style="68" customWidth="1"/>
    <col min="174" max="174" width="15" style="68" customWidth="1"/>
    <col min="175" max="422" width="9.109375" style="68"/>
    <col min="423" max="423" width="4.44140625" style="68" customWidth="1"/>
    <col min="424" max="424" width="83" style="68" customWidth="1"/>
    <col min="425" max="425" width="4.88671875" style="68" customWidth="1"/>
    <col min="426" max="426" width="4.33203125" style="68" customWidth="1"/>
    <col min="427" max="427" width="4.6640625" style="68" customWidth="1"/>
    <col min="428" max="428" width="14.88671875" style="68" customWidth="1"/>
    <col min="429" max="429" width="6.44140625" style="68" customWidth="1"/>
    <col min="430" max="430" width="15" style="68" customWidth="1"/>
    <col min="431" max="678" width="9.109375" style="68"/>
    <col min="679" max="679" width="4.44140625" style="68" customWidth="1"/>
    <col min="680" max="680" width="83" style="68" customWidth="1"/>
    <col min="681" max="681" width="4.88671875" style="68" customWidth="1"/>
    <col min="682" max="682" width="4.33203125" style="68" customWidth="1"/>
    <col min="683" max="683" width="4.6640625" style="68" customWidth="1"/>
    <col min="684" max="684" width="14.88671875" style="68" customWidth="1"/>
    <col min="685" max="685" width="6.44140625" style="68" customWidth="1"/>
    <col min="686" max="686" width="15" style="68" customWidth="1"/>
    <col min="687" max="934" width="9.109375" style="68"/>
    <col min="935" max="935" width="4.44140625" style="68" customWidth="1"/>
    <col min="936" max="936" width="83" style="68" customWidth="1"/>
    <col min="937" max="937" width="4.88671875" style="68" customWidth="1"/>
    <col min="938" max="938" width="4.33203125" style="68" customWidth="1"/>
    <col min="939" max="939" width="4.6640625" style="68" customWidth="1"/>
    <col min="940" max="940" width="14.88671875" style="68" customWidth="1"/>
    <col min="941" max="941" width="6.44140625" style="68" customWidth="1"/>
    <col min="942" max="942" width="15" style="68" customWidth="1"/>
    <col min="943" max="1190" width="9.109375" style="68"/>
    <col min="1191" max="1191" width="4.44140625" style="68" customWidth="1"/>
    <col min="1192" max="1192" width="83" style="68" customWidth="1"/>
    <col min="1193" max="1193" width="4.88671875" style="68" customWidth="1"/>
    <col min="1194" max="1194" width="4.33203125" style="68" customWidth="1"/>
    <col min="1195" max="1195" width="4.6640625" style="68" customWidth="1"/>
    <col min="1196" max="1196" width="14.88671875" style="68" customWidth="1"/>
    <col min="1197" max="1197" width="6.44140625" style="68" customWidth="1"/>
    <col min="1198" max="1198" width="15" style="68" customWidth="1"/>
    <col min="1199" max="1446" width="9.109375" style="68"/>
    <col min="1447" max="1447" width="4.44140625" style="68" customWidth="1"/>
    <col min="1448" max="1448" width="83" style="68" customWidth="1"/>
    <col min="1449" max="1449" width="4.88671875" style="68" customWidth="1"/>
    <col min="1450" max="1450" width="4.33203125" style="68" customWidth="1"/>
    <col min="1451" max="1451" width="4.6640625" style="68" customWidth="1"/>
    <col min="1452" max="1452" width="14.88671875" style="68" customWidth="1"/>
    <col min="1453" max="1453" width="6.44140625" style="68" customWidth="1"/>
    <col min="1454" max="1454" width="15" style="68" customWidth="1"/>
    <col min="1455" max="1702" width="9.109375" style="68"/>
    <col min="1703" max="1703" width="4.44140625" style="68" customWidth="1"/>
    <col min="1704" max="1704" width="83" style="68" customWidth="1"/>
    <col min="1705" max="1705" width="4.88671875" style="68" customWidth="1"/>
    <col min="1706" max="1706" width="4.33203125" style="68" customWidth="1"/>
    <col min="1707" max="1707" width="4.6640625" style="68" customWidth="1"/>
    <col min="1708" max="1708" width="14.88671875" style="68" customWidth="1"/>
    <col min="1709" max="1709" width="6.44140625" style="68" customWidth="1"/>
    <col min="1710" max="1710" width="15" style="68" customWidth="1"/>
    <col min="1711" max="1958" width="9.109375" style="68"/>
    <col min="1959" max="1959" width="4.44140625" style="68" customWidth="1"/>
    <col min="1960" max="1960" width="83" style="68" customWidth="1"/>
    <col min="1961" max="1961" width="4.88671875" style="68" customWidth="1"/>
    <col min="1962" max="1962" width="4.33203125" style="68" customWidth="1"/>
    <col min="1963" max="1963" width="4.6640625" style="68" customWidth="1"/>
    <col min="1964" max="1964" width="14.88671875" style="68" customWidth="1"/>
    <col min="1965" max="1965" width="6.44140625" style="68" customWidth="1"/>
    <col min="1966" max="1966" width="15" style="68" customWidth="1"/>
    <col min="1967" max="2214" width="9.109375" style="68"/>
    <col min="2215" max="2215" width="4.44140625" style="68" customWidth="1"/>
    <col min="2216" max="2216" width="83" style="68" customWidth="1"/>
    <col min="2217" max="2217" width="4.88671875" style="68" customWidth="1"/>
    <col min="2218" max="2218" width="4.33203125" style="68" customWidth="1"/>
    <col min="2219" max="2219" width="4.6640625" style="68" customWidth="1"/>
    <col min="2220" max="2220" width="14.88671875" style="68" customWidth="1"/>
    <col min="2221" max="2221" width="6.44140625" style="68" customWidth="1"/>
    <col min="2222" max="2222" width="15" style="68" customWidth="1"/>
    <col min="2223" max="2470" width="9.109375" style="68"/>
    <col min="2471" max="2471" width="4.44140625" style="68" customWidth="1"/>
    <col min="2472" max="2472" width="83" style="68" customWidth="1"/>
    <col min="2473" max="2473" width="4.88671875" style="68" customWidth="1"/>
    <col min="2474" max="2474" width="4.33203125" style="68" customWidth="1"/>
    <col min="2475" max="2475" width="4.6640625" style="68" customWidth="1"/>
    <col min="2476" max="2476" width="14.88671875" style="68" customWidth="1"/>
    <col min="2477" max="2477" width="6.44140625" style="68" customWidth="1"/>
    <col min="2478" max="2478" width="15" style="68" customWidth="1"/>
    <col min="2479" max="2726" width="9.109375" style="68"/>
    <col min="2727" max="2727" width="4.44140625" style="68" customWidth="1"/>
    <col min="2728" max="2728" width="83" style="68" customWidth="1"/>
    <col min="2729" max="2729" width="4.88671875" style="68" customWidth="1"/>
    <col min="2730" max="2730" width="4.33203125" style="68" customWidth="1"/>
    <col min="2731" max="2731" width="4.6640625" style="68" customWidth="1"/>
    <col min="2732" max="2732" width="14.88671875" style="68" customWidth="1"/>
    <col min="2733" max="2733" width="6.44140625" style="68" customWidth="1"/>
    <col min="2734" max="2734" width="15" style="68" customWidth="1"/>
    <col min="2735" max="2982" width="9.109375" style="68"/>
    <col min="2983" max="2983" width="4.44140625" style="68" customWidth="1"/>
    <col min="2984" max="2984" width="83" style="68" customWidth="1"/>
    <col min="2985" max="2985" width="4.88671875" style="68" customWidth="1"/>
    <col min="2986" max="2986" width="4.33203125" style="68" customWidth="1"/>
    <col min="2987" max="2987" width="4.6640625" style="68" customWidth="1"/>
    <col min="2988" max="2988" width="14.88671875" style="68" customWidth="1"/>
    <col min="2989" max="2989" width="6.44140625" style="68" customWidth="1"/>
    <col min="2990" max="2990" width="15" style="68" customWidth="1"/>
    <col min="2991" max="3238" width="9.109375" style="68"/>
    <col min="3239" max="3239" width="4.44140625" style="68" customWidth="1"/>
    <col min="3240" max="3240" width="83" style="68" customWidth="1"/>
    <col min="3241" max="3241" width="4.88671875" style="68" customWidth="1"/>
    <col min="3242" max="3242" width="4.33203125" style="68" customWidth="1"/>
    <col min="3243" max="3243" width="4.6640625" style="68" customWidth="1"/>
    <col min="3244" max="3244" width="14.88671875" style="68" customWidth="1"/>
    <col min="3245" max="3245" width="6.44140625" style="68" customWidth="1"/>
    <col min="3246" max="3246" width="15" style="68" customWidth="1"/>
    <col min="3247" max="3494" width="9.109375" style="68"/>
    <col min="3495" max="3495" width="4.44140625" style="68" customWidth="1"/>
    <col min="3496" max="3496" width="83" style="68" customWidth="1"/>
    <col min="3497" max="3497" width="4.88671875" style="68" customWidth="1"/>
    <col min="3498" max="3498" width="4.33203125" style="68" customWidth="1"/>
    <col min="3499" max="3499" width="4.6640625" style="68" customWidth="1"/>
    <col min="3500" max="3500" width="14.88671875" style="68" customWidth="1"/>
    <col min="3501" max="3501" width="6.44140625" style="68" customWidth="1"/>
    <col min="3502" max="3502" width="15" style="68" customWidth="1"/>
    <col min="3503" max="3750" width="9.109375" style="68"/>
    <col min="3751" max="3751" width="4.44140625" style="68" customWidth="1"/>
    <col min="3752" max="3752" width="83" style="68" customWidth="1"/>
    <col min="3753" max="3753" width="4.88671875" style="68" customWidth="1"/>
    <col min="3754" max="3754" width="4.33203125" style="68" customWidth="1"/>
    <col min="3755" max="3755" width="4.6640625" style="68" customWidth="1"/>
    <col min="3756" max="3756" width="14.88671875" style="68" customWidth="1"/>
    <col min="3757" max="3757" width="6.44140625" style="68" customWidth="1"/>
    <col min="3758" max="3758" width="15" style="68" customWidth="1"/>
    <col min="3759" max="4006" width="9.109375" style="68"/>
    <col min="4007" max="4007" width="4.44140625" style="68" customWidth="1"/>
    <col min="4008" max="4008" width="83" style="68" customWidth="1"/>
    <col min="4009" max="4009" width="4.88671875" style="68" customWidth="1"/>
    <col min="4010" max="4010" width="4.33203125" style="68" customWidth="1"/>
    <col min="4011" max="4011" width="4.6640625" style="68" customWidth="1"/>
    <col min="4012" max="4012" width="14.88671875" style="68" customWidth="1"/>
    <col min="4013" max="4013" width="6.44140625" style="68" customWidth="1"/>
    <col min="4014" max="4014" width="15" style="68" customWidth="1"/>
    <col min="4015" max="4262" width="9.109375" style="68"/>
    <col min="4263" max="4263" width="4.44140625" style="68" customWidth="1"/>
    <col min="4264" max="4264" width="83" style="68" customWidth="1"/>
    <col min="4265" max="4265" width="4.88671875" style="68" customWidth="1"/>
    <col min="4266" max="4266" width="4.33203125" style="68" customWidth="1"/>
    <col min="4267" max="4267" width="4.6640625" style="68" customWidth="1"/>
    <col min="4268" max="4268" width="14.88671875" style="68" customWidth="1"/>
    <col min="4269" max="4269" width="6.44140625" style="68" customWidth="1"/>
    <col min="4270" max="4270" width="15" style="68" customWidth="1"/>
    <col min="4271" max="4518" width="9.109375" style="68"/>
    <col min="4519" max="4519" width="4.44140625" style="68" customWidth="1"/>
    <col min="4520" max="4520" width="83" style="68" customWidth="1"/>
    <col min="4521" max="4521" width="4.88671875" style="68" customWidth="1"/>
    <col min="4522" max="4522" width="4.33203125" style="68" customWidth="1"/>
    <col min="4523" max="4523" width="4.6640625" style="68" customWidth="1"/>
    <col min="4524" max="4524" width="14.88671875" style="68" customWidth="1"/>
    <col min="4525" max="4525" width="6.44140625" style="68" customWidth="1"/>
    <col min="4526" max="4526" width="15" style="68" customWidth="1"/>
    <col min="4527" max="4774" width="9.109375" style="68"/>
    <col min="4775" max="4775" width="4.44140625" style="68" customWidth="1"/>
    <col min="4776" max="4776" width="83" style="68" customWidth="1"/>
    <col min="4777" max="4777" width="4.88671875" style="68" customWidth="1"/>
    <col min="4778" max="4778" width="4.33203125" style="68" customWidth="1"/>
    <col min="4779" max="4779" width="4.6640625" style="68" customWidth="1"/>
    <col min="4780" max="4780" width="14.88671875" style="68" customWidth="1"/>
    <col min="4781" max="4781" width="6.44140625" style="68" customWidth="1"/>
    <col min="4782" max="4782" width="15" style="68" customWidth="1"/>
    <col min="4783" max="5030" width="9.109375" style="68"/>
    <col min="5031" max="5031" width="4.44140625" style="68" customWidth="1"/>
    <col min="5032" max="5032" width="83" style="68" customWidth="1"/>
    <col min="5033" max="5033" width="4.88671875" style="68" customWidth="1"/>
    <col min="5034" max="5034" width="4.33203125" style="68" customWidth="1"/>
    <col min="5035" max="5035" width="4.6640625" style="68" customWidth="1"/>
    <col min="5036" max="5036" width="14.88671875" style="68" customWidth="1"/>
    <col min="5037" max="5037" width="6.44140625" style="68" customWidth="1"/>
    <col min="5038" max="5038" width="15" style="68" customWidth="1"/>
    <col min="5039" max="5286" width="9.109375" style="68"/>
    <col min="5287" max="5287" width="4.44140625" style="68" customWidth="1"/>
    <col min="5288" max="5288" width="83" style="68" customWidth="1"/>
    <col min="5289" max="5289" width="4.88671875" style="68" customWidth="1"/>
    <col min="5290" max="5290" width="4.33203125" style="68" customWidth="1"/>
    <col min="5291" max="5291" width="4.6640625" style="68" customWidth="1"/>
    <col min="5292" max="5292" width="14.88671875" style="68" customWidth="1"/>
    <col min="5293" max="5293" width="6.44140625" style="68" customWidth="1"/>
    <col min="5294" max="5294" width="15" style="68" customWidth="1"/>
    <col min="5295" max="5542" width="9.109375" style="68"/>
    <col min="5543" max="5543" width="4.44140625" style="68" customWidth="1"/>
    <col min="5544" max="5544" width="83" style="68" customWidth="1"/>
    <col min="5545" max="5545" width="4.88671875" style="68" customWidth="1"/>
    <col min="5546" max="5546" width="4.33203125" style="68" customWidth="1"/>
    <col min="5547" max="5547" width="4.6640625" style="68" customWidth="1"/>
    <col min="5548" max="5548" width="14.88671875" style="68" customWidth="1"/>
    <col min="5549" max="5549" width="6.44140625" style="68" customWidth="1"/>
    <col min="5550" max="5550" width="15" style="68" customWidth="1"/>
    <col min="5551" max="5798" width="9.109375" style="68"/>
    <col min="5799" max="5799" width="4.44140625" style="68" customWidth="1"/>
    <col min="5800" max="5800" width="83" style="68" customWidth="1"/>
    <col min="5801" max="5801" width="4.88671875" style="68" customWidth="1"/>
    <col min="5802" max="5802" width="4.33203125" style="68" customWidth="1"/>
    <col min="5803" max="5803" width="4.6640625" style="68" customWidth="1"/>
    <col min="5804" max="5804" width="14.88671875" style="68" customWidth="1"/>
    <col min="5805" max="5805" width="6.44140625" style="68" customWidth="1"/>
    <col min="5806" max="5806" width="15" style="68" customWidth="1"/>
    <col min="5807" max="6054" width="9.109375" style="68"/>
    <col min="6055" max="6055" width="4.44140625" style="68" customWidth="1"/>
    <col min="6056" max="6056" width="83" style="68" customWidth="1"/>
    <col min="6057" max="6057" width="4.88671875" style="68" customWidth="1"/>
    <col min="6058" max="6058" width="4.33203125" style="68" customWidth="1"/>
    <col min="6059" max="6059" width="4.6640625" style="68" customWidth="1"/>
    <col min="6060" max="6060" width="14.88671875" style="68" customWidth="1"/>
    <col min="6061" max="6061" width="6.44140625" style="68" customWidth="1"/>
    <col min="6062" max="6062" width="15" style="68" customWidth="1"/>
    <col min="6063" max="6310" width="9.109375" style="68"/>
    <col min="6311" max="6311" width="4.44140625" style="68" customWidth="1"/>
    <col min="6312" max="6312" width="83" style="68" customWidth="1"/>
    <col min="6313" max="6313" width="4.88671875" style="68" customWidth="1"/>
    <col min="6314" max="6314" width="4.33203125" style="68" customWidth="1"/>
    <col min="6315" max="6315" width="4.6640625" style="68" customWidth="1"/>
    <col min="6316" max="6316" width="14.88671875" style="68" customWidth="1"/>
    <col min="6317" max="6317" width="6.44140625" style="68" customWidth="1"/>
    <col min="6318" max="6318" width="15" style="68" customWidth="1"/>
    <col min="6319" max="6566" width="9.109375" style="68"/>
    <col min="6567" max="6567" width="4.44140625" style="68" customWidth="1"/>
    <col min="6568" max="6568" width="83" style="68" customWidth="1"/>
    <col min="6569" max="6569" width="4.88671875" style="68" customWidth="1"/>
    <col min="6570" max="6570" width="4.33203125" style="68" customWidth="1"/>
    <col min="6571" max="6571" width="4.6640625" style="68" customWidth="1"/>
    <col min="6572" max="6572" width="14.88671875" style="68" customWidth="1"/>
    <col min="6573" max="6573" width="6.44140625" style="68" customWidth="1"/>
    <col min="6574" max="6574" width="15" style="68" customWidth="1"/>
    <col min="6575" max="6822" width="9.109375" style="68"/>
    <col min="6823" max="6823" width="4.44140625" style="68" customWidth="1"/>
    <col min="6824" max="6824" width="83" style="68" customWidth="1"/>
    <col min="6825" max="6825" width="4.88671875" style="68" customWidth="1"/>
    <col min="6826" max="6826" width="4.33203125" style="68" customWidth="1"/>
    <col min="6827" max="6827" width="4.6640625" style="68" customWidth="1"/>
    <col min="6828" max="6828" width="14.88671875" style="68" customWidth="1"/>
    <col min="6829" max="6829" width="6.44140625" style="68" customWidth="1"/>
    <col min="6830" max="6830" width="15" style="68" customWidth="1"/>
    <col min="6831" max="7078" width="9.109375" style="68"/>
    <col min="7079" max="7079" width="4.44140625" style="68" customWidth="1"/>
    <col min="7080" max="7080" width="83" style="68" customWidth="1"/>
    <col min="7081" max="7081" width="4.88671875" style="68" customWidth="1"/>
    <col min="7082" max="7082" width="4.33203125" style="68" customWidth="1"/>
    <col min="7083" max="7083" width="4.6640625" style="68" customWidth="1"/>
    <col min="7084" max="7084" width="14.88671875" style="68" customWidth="1"/>
    <col min="7085" max="7085" width="6.44140625" style="68" customWidth="1"/>
    <col min="7086" max="7086" width="15" style="68" customWidth="1"/>
    <col min="7087" max="7334" width="9.109375" style="68"/>
    <col min="7335" max="7335" width="4.44140625" style="68" customWidth="1"/>
    <col min="7336" max="7336" width="83" style="68" customWidth="1"/>
    <col min="7337" max="7337" width="4.88671875" style="68" customWidth="1"/>
    <col min="7338" max="7338" width="4.33203125" style="68" customWidth="1"/>
    <col min="7339" max="7339" width="4.6640625" style="68" customWidth="1"/>
    <col min="7340" max="7340" width="14.88671875" style="68" customWidth="1"/>
    <col min="7341" max="7341" width="6.44140625" style="68" customWidth="1"/>
    <col min="7342" max="7342" width="15" style="68" customWidth="1"/>
    <col min="7343" max="7590" width="9.109375" style="68"/>
    <col min="7591" max="7591" width="4.44140625" style="68" customWidth="1"/>
    <col min="7592" max="7592" width="83" style="68" customWidth="1"/>
    <col min="7593" max="7593" width="4.88671875" style="68" customWidth="1"/>
    <col min="7594" max="7594" width="4.33203125" style="68" customWidth="1"/>
    <col min="7595" max="7595" width="4.6640625" style="68" customWidth="1"/>
    <col min="7596" max="7596" width="14.88671875" style="68" customWidth="1"/>
    <col min="7597" max="7597" width="6.44140625" style="68" customWidth="1"/>
    <col min="7598" max="7598" width="15" style="68" customWidth="1"/>
    <col min="7599" max="7846" width="9.109375" style="68"/>
    <col min="7847" max="7847" width="4.44140625" style="68" customWidth="1"/>
    <col min="7848" max="7848" width="83" style="68" customWidth="1"/>
    <col min="7849" max="7849" width="4.88671875" style="68" customWidth="1"/>
    <col min="7850" max="7850" width="4.33203125" style="68" customWidth="1"/>
    <col min="7851" max="7851" width="4.6640625" style="68" customWidth="1"/>
    <col min="7852" max="7852" width="14.88671875" style="68" customWidth="1"/>
    <col min="7853" max="7853" width="6.44140625" style="68" customWidth="1"/>
    <col min="7854" max="7854" width="15" style="68" customWidth="1"/>
    <col min="7855" max="8102" width="9.109375" style="68"/>
    <col min="8103" max="8103" width="4.44140625" style="68" customWidth="1"/>
    <col min="8104" max="8104" width="83" style="68" customWidth="1"/>
    <col min="8105" max="8105" width="4.88671875" style="68" customWidth="1"/>
    <col min="8106" max="8106" width="4.33203125" style="68" customWidth="1"/>
    <col min="8107" max="8107" width="4.6640625" style="68" customWidth="1"/>
    <col min="8108" max="8108" width="14.88671875" style="68" customWidth="1"/>
    <col min="8109" max="8109" width="6.44140625" style="68" customWidth="1"/>
    <col min="8110" max="8110" width="15" style="68" customWidth="1"/>
    <col min="8111" max="8358" width="9.109375" style="68"/>
    <col min="8359" max="8359" width="4.44140625" style="68" customWidth="1"/>
    <col min="8360" max="8360" width="83" style="68" customWidth="1"/>
    <col min="8361" max="8361" width="4.88671875" style="68" customWidth="1"/>
    <col min="8362" max="8362" width="4.33203125" style="68" customWidth="1"/>
    <col min="8363" max="8363" width="4.6640625" style="68" customWidth="1"/>
    <col min="8364" max="8364" width="14.88671875" style="68" customWidth="1"/>
    <col min="8365" max="8365" width="6.44140625" style="68" customWidth="1"/>
    <col min="8366" max="8366" width="15" style="68" customWidth="1"/>
    <col min="8367" max="8614" width="9.109375" style="68"/>
    <col min="8615" max="8615" width="4.44140625" style="68" customWidth="1"/>
    <col min="8616" max="8616" width="83" style="68" customWidth="1"/>
    <col min="8617" max="8617" width="4.88671875" style="68" customWidth="1"/>
    <col min="8618" max="8618" width="4.33203125" style="68" customWidth="1"/>
    <col min="8619" max="8619" width="4.6640625" style="68" customWidth="1"/>
    <col min="8620" max="8620" width="14.88671875" style="68" customWidth="1"/>
    <col min="8621" max="8621" width="6.44140625" style="68" customWidth="1"/>
    <col min="8622" max="8622" width="15" style="68" customWidth="1"/>
    <col min="8623" max="8870" width="9.109375" style="68"/>
    <col min="8871" max="8871" width="4.44140625" style="68" customWidth="1"/>
    <col min="8872" max="8872" width="83" style="68" customWidth="1"/>
    <col min="8873" max="8873" width="4.88671875" style="68" customWidth="1"/>
    <col min="8874" max="8874" width="4.33203125" style="68" customWidth="1"/>
    <col min="8875" max="8875" width="4.6640625" style="68" customWidth="1"/>
    <col min="8876" max="8876" width="14.88671875" style="68" customWidth="1"/>
    <col min="8877" max="8877" width="6.44140625" style="68" customWidth="1"/>
    <col min="8878" max="8878" width="15" style="68" customWidth="1"/>
    <col min="8879" max="9126" width="9.109375" style="68"/>
    <col min="9127" max="9127" width="4.44140625" style="68" customWidth="1"/>
    <col min="9128" max="9128" width="83" style="68" customWidth="1"/>
    <col min="9129" max="9129" width="4.88671875" style="68" customWidth="1"/>
    <col min="9130" max="9130" width="4.33203125" style="68" customWidth="1"/>
    <col min="9131" max="9131" width="4.6640625" style="68" customWidth="1"/>
    <col min="9132" max="9132" width="14.88671875" style="68" customWidth="1"/>
    <col min="9133" max="9133" width="6.44140625" style="68" customWidth="1"/>
    <col min="9134" max="9134" width="15" style="68" customWidth="1"/>
    <col min="9135" max="9382" width="9.109375" style="68"/>
    <col min="9383" max="9383" width="4.44140625" style="68" customWidth="1"/>
    <col min="9384" max="9384" width="83" style="68" customWidth="1"/>
    <col min="9385" max="9385" width="4.88671875" style="68" customWidth="1"/>
    <col min="9386" max="9386" width="4.33203125" style="68" customWidth="1"/>
    <col min="9387" max="9387" width="4.6640625" style="68" customWidth="1"/>
    <col min="9388" max="9388" width="14.88671875" style="68" customWidth="1"/>
    <col min="9389" max="9389" width="6.44140625" style="68" customWidth="1"/>
    <col min="9390" max="9390" width="15" style="68" customWidth="1"/>
    <col min="9391" max="9638" width="9.109375" style="68"/>
    <col min="9639" max="9639" width="4.44140625" style="68" customWidth="1"/>
    <col min="9640" max="9640" width="83" style="68" customWidth="1"/>
    <col min="9641" max="9641" width="4.88671875" style="68" customWidth="1"/>
    <col min="9642" max="9642" width="4.33203125" style="68" customWidth="1"/>
    <col min="9643" max="9643" width="4.6640625" style="68" customWidth="1"/>
    <col min="9644" max="9644" width="14.88671875" style="68" customWidth="1"/>
    <col min="9645" max="9645" width="6.44140625" style="68" customWidth="1"/>
    <col min="9646" max="9646" width="15" style="68" customWidth="1"/>
    <col min="9647" max="9894" width="9.109375" style="68"/>
    <col min="9895" max="9895" width="4.44140625" style="68" customWidth="1"/>
    <col min="9896" max="9896" width="83" style="68" customWidth="1"/>
    <col min="9897" max="9897" width="4.88671875" style="68" customWidth="1"/>
    <col min="9898" max="9898" width="4.33203125" style="68" customWidth="1"/>
    <col min="9899" max="9899" width="4.6640625" style="68" customWidth="1"/>
    <col min="9900" max="9900" width="14.88671875" style="68" customWidth="1"/>
    <col min="9901" max="9901" width="6.44140625" style="68" customWidth="1"/>
    <col min="9902" max="9902" width="15" style="68" customWidth="1"/>
    <col min="9903" max="10150" width="9.109375" style="68"/>
    <col min="10151" max="10151" width="4.44140625" style="68" customWidth="1"/>
    <col min="10152" max="10152" width="83" style="68" customWidth="1"/>
    <col min="10153" max="10153" width="4.88671875" style="68" customWidth="1"/>
    <col min="10154" max="10154" width="4.33203125" style="68" customWidth="1"/>
    <col min="10155" max="10155" width="4.6640625" style="68" customWidth="1"/>
    <col min="10156" max="10156" width="14.88671875" style="68" customWidth="1"/>
    <col min="10157" max="10157" width="6.44140625" style="68" customWidth="1"/>
    <col min="10158" max="10158" width="15" style="68" customWidth="1"/>
    <col min="10159" max="10406" width="9.109375" style="68"/>
    <col min="10407" max="10407" width="4.44140625" style="68" customWidth="1"/>
    <col min="10408" max="10408" width="83" style="68" customWidth="1"/>
    <col min="10409" max="10409" width="4.88671875" style="68" customWidth="1"/>
    <col min="10410" max="10410" width="4.33203125" style="68" customWidth="1"/>
    <col min="10411" max="10411" width="4.6640625" style="68" customWidth="1"/>
    <col min="10412" max="10412" width="14.88671875" style="68" customWidth="1"/>
    <col min="10413" max="10413" width="6.44140625" style="68" customWidth="1"/>
    <col min="10414" max="10414" width="15" style="68" customWidth="1"/>
    <col min="10415" max="10662" width="9.109375" style="68"/>
    <col min="10663" max="10663" width="4.44140625" style="68" customWidth="1"/>
    <col min="10664" max="10664" width="83" style="68" customWidth="1"/>
    <col min="10665" max="10665" width="4.88671875" style="68" customWidth="1"/>
    <col min="10666" max="10666" width="4.33203125" style="68" customWidth="1"/>
    <col min="10667" max="10667" width="4.6640625" style="68" customWidth="1"/>
    <col min="10668" max="10668" width="14.88671875" style="68" customWidth="1"/>
    <col min="10669" max="10669" width="6.44140625" style="68" customWidth="1"/>
    <col min="10670" max="10670" width="15" style="68" customWidth="1"/>
    <col min="10671" max="10918" width="9.109375" style="68"/>
    <col min="10919" max="10919" width="4.44140625" style="68" customWidth="1"/>
    <col min="10920" max="10920" width="83" style="68" customWidth="1"/>
    <col min="10921" max="10921" width="4.88671875" style="68" customWidth="1"/>
    <col min="10922" max="10922" width="4.33203125" style="68" customWidth="1"/>
    <col min="10923" max="10923" width="4.6640625" style="68" customWidth="1"/>
    <col min="10924" max="10924" width="14.88671875" style="68" customWidth="1"/>
    <col min="10925" max="10925" width="6.44140625" style="68" customWidth="1"/>
    <col min="10926" max="10926" width="15" style="68" customWidth="1"/>
    <col min="10927" max="11174" width="9.109375" style="68"/>
    <col min="11175" max="11175" width="4.44140625" style="68" customWidth="1"/>
    <col min="11176" max="11176" width="83" style="68" customWidth="1"/>
    <col min="11177" max="11177" width="4.88671875" style="68" customWidth="1"/>
    <col min="11178" max="11178" width="4.33203125" style="68" customWidth="1"/>
    <col min="11179" max="11179" width="4.6640625" style="68" customWidth="1"/>
    <col min="11180" max="11180" width="14.88671875" style="68" customWidth="1"/>
    <col min="11181" max="11181" width="6.44140625" style="68" customWidth="1"/>
    <col min="11182" max="11182" width="15" style="68" customWidth="1"/>
    <col min="11183" max="11430" width="9.109375" style="68"/>
    <col min="11431" max="11431" width="4.44140625" style="68" customWidth="1"/>
    <col min="11432" max="11432" width="83" style="68" customWidth="1"/>
    <col min="11433" max="11433" width="4.88671875" style="68" customWidth="1"/>
    <col min="11434" max="11434" width="4.33203125" style="68" customWidth="1"/>
    <col min="11435" max="11435" width="4.6640625" style="68" customWidth="1"/>
    <col min="11436" max="11436" width="14.88671875" style="68" customWidth="1"/>
    <col min="11437" max="11437" width="6.44140625" style="68" customWidth="1"/>
    <col min="11438" max="11438" width="15" style="68" customWidth="1"/>
    <col min="11439" max="11686" width="9.109375" style="68"/>
    <col min="11687" max="11687" width="4.44140625" style="68" customWidth="1"/>
    <col min="11688" max="11688" width="83" style="68" customWidth="1"/>
    <col min="11689" max="11689" width="4.88671875" style="68" customWidth="1"/>
    <col min="11690" max="11690" width="4.33203125" style="68" customWidth="1"/>
    <col min="11691" max="11691" width="4.6640625" style="68" customWidth="1"/>
    <col min="11692" max="11692" width="14.88671875" style="68" customWidth="1"/>
    <col min="11693" max="11693" width="6.44140625" style="68" customWidth="1"/>
    <col min="11694" max="11694" width="15" style="68" customWidth="1"/>
    <col min="11695" max="11942" width="9.109375" style="68"/>
    <col min="11943" max="11943" width="4.44140625" style="68" customWidth="1"/>
    <col min="11944" max="11944" width="83" style="68" customWidth="1"/>
    <col min="11945" max="11945" width="4.88671875" style="68" customWidth="1"/>
    <col min="11946" max="11946" width="4.33203125" style="68" customWidth="1"/>
    <col min="11947" max="11947" width="4.6640625" style="68" customWidth="1"/>
    <col min="11948" max="11948" width="14.88671875" style="68" customWidth="1"/>
    <col min="11949" max="11949" width="6.44140625" style="68" customWidth="1"/>
    <col min="11950" max="11950" width="15" style="68" customWidth="1"/>
    <col min="11951" max="12198" width="9.109375" style="68"/>
    <col min="12199" max="12199" width="4.44140625" style="68" customWidth="1"/>
    <col min="12200" max="12200" width="83" style="68" customWidth="1"/>
    <col min="12201" max="12201" width="4.88671875" style="68" customWidth="1"/>
    <col min="12202" max="12202" width="4.33203125" style="68" customWidth="1"/>
    <col min="12203" max="12203" width="4.6640625" style="68" customWidth="1"/>
    <col min="12204" max="12204" width="14.88671875" style="68" customWidth="1"/>
    <col min="12205" max="12205" width="6.44140625" style="68" customWidth="1"/>
    <col min="12206" max="12206" width="15" style="68" customWidth="1"/>
    <col min="12207" max="12454" width="9.109375" style="68"/>
    <col min="12455" max="12455" width="4.44140625" style="68" customWidth="1"/>
    <col min="12456" max="12456" width="83" style="68" customWidth="1"/>
    <col min="12457" max="12457" width="4.88671875" style="68" customWidth="1"/>
    <col min="12458" max="12458" width="4.33203125" style="68" customWidth="1"/>
    <col min="12459" max="12459" width="4.6640625" style="68" customWidth="1"/>
    <col min="12460" max="12460" width="14.88671875" style="68" customWidth="1"/>
    <col min="12461" max="12461" width="6.44140625" style="68" customWidth="1"/>
    <col min="12462" max="12462" width="15" style="68" customWidth="1"/>
    <col min="12463" max="12710" width="9.109375" style="68"/>
    <col min="12711" max="12711" width="4.44140625" style="68" customWidth="1"/>
    <col min="12712" max="12712" width="83" style="68" customWidth="1"/>
    <col min="12713" max="12713" width="4.88671875" style="68" customWidth="1"/>
    <col min="12714" max="12714" width="4.33203125" style="68" customWidth="1"/>
    <col min="12715" max="12715" width="4.6640625" style="68" customWidth="1"/>
    <col min="12716" max="12716" width="14.88671875" style="68" customWidth="1"/>
    <col min="12717" max="12717" width="6.44140625" style="68" customWidth="1"/>
    <col min="12718" max="12718" width="15" style="68" customWidth="1"/>
    <col min="12719" max="12966" width="9.109375" style="68"/>
    <col min="12967" max="12967" width="4.44140625" style="68" customWidth="1"/>
    <col min="12968" max="12968" width="83" style="68" customWidth="1"/>
    <col min="12969" max="12969" width="4.88671875" style="68" customWidth="1"/>
    <col min="12970" max="12970" width="4.33203125" style="68" customWidth="1"/>
    <col min="12971" max="12971" width="4.6640625" style="68" customWidth="1"/>
    <col min="12972" max="12972" width="14.88671875" style="68" customWidth="1"/>
    <col min="12973" max="12973" width="6.44140625" style="68" customWidth="1"/>
    <col min="12974" max="12974" width="15" style="68" customWidth="1"/>
    <col min="12975" max="13222" width="9.109375" style="68"/>
    <col min="13223" max="13223" width="4.44140625" style="68" customWidth="1"/>
    <col min="13224" max="13224" width="83" style="68" customWidth="1"/>
    <col min="13225" max="13225" width="4.88671875" style="68" customWidth="1"/>
    <col min="13226" max="13226" width="4.33203125" style="68" customWidth="1"/>
    <col min="13227" max="13227" width="4.6640625" style="68" customWidth="1"/>
    <col min="13228" max="13228" width="14.88671875" style="68" customWidth="1"/>
    <col min="13229" max="13229" width="6.44140625" style="68" customWidth="1"/>
    <col min="13230" max="13230" width="15" style="68" customWidth="1"/>
    <col min="13231" max="13478" width="9.109375" style="68"/>
    <col min="13479" max="13479" width="4.44140625" style="68" customWidth="1"/>
    <col min="13480" max="13480" width="83" style="68" customWidth="1"/>
    <col min="13481" max="13481" width="4.88671875" style="68" customWidth="1"/>
    <col min="13482" max="13482" width="4.33203125" style="68" customWidth="1"/>
    <col min="13483" max="13483" width="4.6640625" style="68" customWidth="1"/>
    <col min="13484" max="13484" width="14.88671875" style="68" customWidth="1"/>
    <col min="13485" max="13485" width="6.44140625" style="68" customWidth="1"/>
    <col min="13486" max="13486" width="15" style="68" customWidth="1"/>
    <col min="13487" max="13734" width="9.109375" style="68"/>
    <col min="13735" max="13735" width="4.44140625" style="68" customWidth="1"/>
    <col min="13736" max="13736" width="83" style="68" customWidth="1"/>
    <col min="13737" max="13737" width="4.88671875" style="68" customWidth="1"/>
    <col min="13738" max="13738" width="4.33203125" style="68" customWidth="1"/>
    <col min="13739" max="13739" width="4.6640625" style="68" customWidth="1"/>
    <col min="13740" max="13740" width="14.88671875" style="68" customWidth="1"/>
    <col min="13741" max="13741" width="6.44140625" style="68" customWidth="1"/>
    <col min="13742" max="13742" width="15" style="68" customWidth="1"/>
    <col min="13743" max="13990" width="9.109375" style="68"/>
    <col min="13991" max="13991" width="4.44140625" style="68" customWidth="1"/>
    <col min="13992" max="13992" width="83" style="68" customWidth="1"/>
    <col min="13993" max="13993" width="4.88671875" style="68" customWidth="1"/>
    <col min="13994" max="13994" width="4.33203125" style="68" customWidth="1"/>
    <col min="13995" max="13995" width="4.6640625" style="68" customWidth="1"/>
    <col min="13996" max="13996" width="14.88671875" style="68" customWidth="1"/>
    <col min="13997" max="13997" width="6.44140625" style="68" customWidth="1"/>
    <col min="13998" max="13998" width="15" style="68" customWidth="1"/>
    <col min="13999" max="14246" width="9.109375" style="68"/>
    <col min="14247" max="14247" width="4.44140625" style="68" customWidth="1"/>
    <col min="14248" max="14248" width="83" style="68" customWidth="1"/>
    <col min="14249" max="14249" width="4.88671875" style="68" customWidth="1"/>
    <col min="14250" max="14250" width="4.33203125" style="68" customWidth="1"/>
    <col min="14251" max="14251" width="4.6640625" style="68" customWidth="1"/>
    <col min="14252" max="14252" width="14.88671875" style="68" customWidth="1"/>
    <col min="14253" max="14253" width="6.44140625" style="68" customWidth="1"/>
    <col min="14254" max="14254" width="15" style="68" customWidth="1"/>
    <col min="14255" max="14502" width="9.109375" style="68"/>
    <col min="14503" max="14503" width="4.44140625" style="68" customWidth="1"/>
    <col min="14504" max="14504" width="83" style="68" customWidth="1"/>
    <col min="14505" max="14505" width="4.88671875" style="68" customWidth="1"/>
    <col min="14506" max="14506" width="4.33203125" style="68" customWidth="1"/>
    <col min="14507" max="14507" width="4.6640625" style="68" customWidth="1"/>
    <col min="14508" max="14508" width="14.88671875" style="68" customWidth="1"/>
    <col min="14509" max="14509" width="6.44140625" style="68" customWidth="1"/>
    <col min="14510" max="14510" width="15" style="68" customWidth="1"/>
    <col min="14511" max="14758" width="9.109375" style="68"/>
    <col min="14759" max="14759" width="4.44140625" style="68" customWidth="1"/>
    <col min="14760" max="14760" width="83" style="68" customWidth="1"/>
    <col min="14761" max="14761" width="4.88671875" style="68" customWidth="1"/>
    <col min="14762" max="14762" width="4.33203125" style="68" customWidth="1"/>
    <col min="14763" max="14763" width="4.6640625" style="68" customWidth="1"/>
    <col min="14764" max="14764" width="14.88671875" style="68" customWidth="1"/>
    <col min="14765" max="14765" width="6.44140625" style="68" customWidth="1"/>
    <col min="14766" max="14766" width="15" style="68" customWidth="1"/>
    <col min="14767" max="15014" width="9.109375" style="68"/>
    <col min="15015" max="15015" width="4.44140625" style="68" customWidth="1"/>
    <col min="15016" max="15016" width="83" style="68" customWidth="1"/>
    <col min="15017" max="15017" width="4.88671875" style="68" customWidth="1"/>
    <col min="15018" max="15018" width="4.33203125" style="68" customWidth="1"/>
    <col min="15019" max="15019" width="4.6640625" style="68" customWidth="1"/>
    <col min="15020" max="15020" width="14.88671875" style="68" customWidth="1"/>
    <col min="15021" max="15021" width="6.44140625" style="68" customWidth="1"/>
    <col min="15022" max="15022" width="15" style="68" customWidth="1"/>
    <col min="15023" max="15270" width="9.109375" style="68"/>
    <col min="15271" max="15271" width="4.44140625" style="68" customWidth="1"/>
    <col min="15272" max="15272" width="83" style="68" customWidth="1"/>
    <col min="15273" max="15273" width="4.88671875" style="68" customWidth="1"/>
    <col min="15274" max="15274" width="4.33203125" style="68" customWidth="1"/>
    <col min="15275" max="15275" width="4.6640625" style="68" customWidth="1"/>
    <col min="15276" max="15276" width="14.88671875" style="68" customWidth="1"/>
    <col min="15277" max="15277" width="6.44140625" style="68" customWidth="1"/>
    <col min="15278" max="15278" width="15" style="68" customWidth="1"/>
    <col min="15279" max="15526" width="9.109375" style="68"/>
    <col min="15527" max="15527" width="4.44140625" style="68" customWidth="1"/>
    <col min="15528" max="15528" width="83" style="68" customWidth="1"/>
    <col min="15529" max="15529" width="4.88671875" style="68" customWidth="1"/>
    <col min="15530" max="15530" width="4.33203125" style="68" customWidth="1"/>
    <col min="15531" max="15531" width="4.6640625" style="68" customWidth="1"/>
    <col min="15532" max="15532" width="14.88671875" style="68" customWidth="1"/>
    <col min="15533" max="15533" width="6.44140625" style="68" customWidth="1"/>
    <col min="15534" max="15534" width="15" style="68" customWidth="1"/>
    <col min="15535" max="15782" width="9.109375" style="68"/>
    <col min="15783" max="15783" width="4.44140625" style="68" customWidth="1"/>
    <col min="15784" max="15784" width="83" style="68" customWidth="1"/>
    <col min="15785" max="15785" width="4.88671875" style="68" customWidth="1"/>
    <col min="15786" max="15786" width="4.33203125" style="68" customWidth="1"/>
    <col min="15787" max="15787" width="4.6640625" style="68" customWidth="1"/>
    <col min="15788" max="15788" width="14.88671875" style="68" customWidth="1"/>
    <col min="15789" max="15789" width="6.44140625" style="68" customWidth="1"/>
    <col min="15790" max="15790" width="15" style="68" customWidth="1"/>
    <col min="15791" max="16038" width="9.109375" style="68"/>
    <col min="16039" max="16039" width="4.44140625" style="68" customWidth="1"/>
    <col min="16040" max="16040" width="83" style="68" customWidth="1"/>
    <col min="16041" max="16041" width="4.88671875" style="68" customWidth="1"/>
    <col min="16042" max="16042" width="4.33203125" style="68" customWidth="1"/>
    <col min="16043" max="16043" width="4.6640625" style="68" customWidth="1"/>
    <col min="16044" max="16044" width="14.88671875" style="68" customWidth="1"/>
    <col min="16045" max="16045" width="6.44140625" style="68" customWidth="1"/>
    <col min="16046" max="16046" width="15" style="68" customWidth="1"/>
    <col min="16047" max="16296" width="9.109375" style="68"/>
    <col min="16297" max="16384" width="9.109375" style="68" customWidth="1"/>
  </cols>
  <sheetData>
    <row r="1" spans="1:12" ht="18" x14ac:dyDescent="0.35">
      <c r="A1" s="70"/>
      <c r="B1" s="70"/>
      <c r="C1" s="138"/>
      <c r="D1" s="138"/>
      <c r="F1" s="72"/>
      <c r="G1" s="72"/>
      <c r="H1" s="68"/>
      <c r="I1" s="170" t="s">
        <v>937</v>
      </c>
      <c r="J1" s="170"/>
      <c r="K1" s="174"/>
    </row>
    <row r="2" spans="1:12" ht="18" x14ac:dyDescent="0.35">
      <c r="A2" s="70"/>
      <c r="B2" s="70"/>
      <c r="C2" s="138"/>
      <c r="D2" s="138"/>
      <c r="F2" s="72"/>
      <c r="G2" s="72"/>
      <c r="H2" s="68"/>
      <c r="I2" s="170" t="s">
        <v>917</v>
      </c>
      <c r="J2" s="169"/>
      <c r="K2" s="174"/>
    </row>
    <row r="3" spans="1:12" ht="18" x14ac:dyDescent="0.35">
      <c r="A3" s="70"/>
      <c r="B3" s="70"/>
      <c r="C3" s="138"/>
      <c r="D3" s="138"/>
      <c r="F3" s="72"/>
      <c r="G3" s="72"/>
      <c r="H3" s="68"/>
      <c r="I3" s="170" t="s">
        <v>918</v>
      </c>
      <c r="J3" s="169"/>
      <c r="K3" s="174"/>
    </row>
    <row r="4" spans="1:12" ht="18" x14ac:dyDescent="0.35">
      <c r="A4" s="70"/>
      <c r="B4" s="70"/>
      <c r="C4" s="138"/>
      <c r="D4" s="138"/>
      <c r="F4" s="72"/>
      <c r="G4" s="72"/>
      <c r="H4" s="68"/>
      <c r="I4" s="170" t="s">
        <v>919</v>
      </c>
      <c r="J4" s="170"/>
      <c r="K4" s="174"/>
    </row>
    <row r="5" spans="1:12" ht="18" x14ac:dyDescent="0.35">
      <c r="A5" s="70"/>
      <c r="B5" s="70"/>
      <c r="C5" s="138"/>
      <c r="D5" s="138"/>
      <c r="F5" s="72"/>
      <c r="G5" s="72"/>
      <c r="H5" s="68"/>
      <c r="I5" s="170" t="s">
        <v>926</v>
      </c>
      <c r="J5" s="170"/>
      <c r="K5" s="69">
        <v>4826137.6000000006</v>
      </c>
      <c r="L5" s="161">
        <f>H13-K5</f>
        <v>78569.299999999814</v>
      </c>
    </row>
    <row r="6" spans="1:12" ht="21.75" customHeight="1" x14ac:dyDescent="0.35">
      <c r="A6" s="70"/>
      <c r="B6" s="70"/>
      <c r="C6" s="71"/>
      <c r="D6" s="71"/>
      <c r="E6" s="72"/>
      <c r="F6" s="72"/>
      <c r="G6" s="72"/>
      <c r="H6" s="73"/>
    </row>
    <row r="7" spans="1:12" ht="18" x14ac:dyDescent="0.3">
      <c r="A7" s="197" t="s">
        <v>0</v>
      </c>
      <c r="B7" s="197"/>
      <c r="C7" s="197"/>
      <c r="D7" s="197"/>
      <c r="E7" s="197"/>
      <c r="F7" s="197"/>
      <c r="G7" s="197"/>
      <c r="H7" s="200"/>
      <c r="I7" s="200"/>
      <c r="J7" s="200"/>
    </row>
    <row r="8" spans="1:12" ht="18" x14ac:dyDescent="0.3">
      <c r="A8" s="198" t="s">
        <v>882</v>
      </c>
      <c r="B8" s="198"/>
      <c r="C8" s="198"/>
      <c r="D8" s="198"/>
      <c r="E8" s="198"/>
      <c r="F8" s="198"/>
      <c r="G8" s="198"/>
      <c r="H8" s="201"/>
      <c r="I8" s="201"/>
      <c r="J8" s="201"/>
    </row>
    <row r="9" spans="1:12" ht="16.5" customHeight="1" x14ac:dyDescent="0.3">
      <c r="A9" s="74"/>
      <c r="B9" s="74"/>
      <c r="C9" s="74"/>
      <c r="D9" s="74"/>
      <c r="E9" s="74"/>
      <c r="F9" s="74"/>
      <c r="G9" s="74"/>
      <c r="J9" s="75" t="s">
        <v>1</v>
      </c>
    </row>
    <row r="10" spans="1:12" x14ac:dyDescent="0.3">
      <c r="A10" s="203" t="s">
        <v>2</v>
      </c>
      <c r="B10" s="204" t="s">
        <v>3</v>
      </c>
      <c r="C10" s="204" t="s">
        <v>4</v>
      </c>
      <c r="D10" s="204"/>
      <c r="E10" s="204"/>
      <c r="F10" s="204"/>
      <c r="G10" s="204"/>
      <c r="H10" s="202" t="s">
        <v>885</v>
      </c>
      <c r="I10" s="202" t="s">
        <v>783</v>
      </c>
      <c r="J10" s="202" t="s">
        <v>881</v>
      </c>
    </row>
    <row r="11" spans="1:12" x14ac:dyDescent="0.3">
      <c r="A11" s="203"/>
      <c r="B11" s="204"/>
      <c r="C11" s="76" t="s">
        <v>5</v>
      </c>
      <c r="D11" s="76" t="s">
        <v>6</v>
      </c>
      <c r="E11" s="76" t="s">
        <v>7</v>
      </c>
      <c r="F11" s="76" t="s">
        <v>8</v>
      </c>
      <c r="G11" s="76" t="s">
        <v>9</v>
      </c>
      <c r="H11" s="202"/>
      <c r="I11" s="202"/>
      <c r="J11" s="202"/>
    </row>
    <row r="12" spans="1:12" x14ac:dyDescent="0.3">
      <c r="A12" s="77">
        <v>1</v>
      </c>
      <c r="B12" s="151">
        <v>2</v>
      </c>
      <c r="C12" s="151">
        <v>3</v>
      </c>
      <c r="D12" s="151">
        <v>4</v>
      </c>
      <c r="E12" s="151">
        <v>5</v>
      </c>
      <c r="F12" s="151">
        <v>6</v>
      </c>
      <c r="G12" s="151">
        <v>7</v>
      </c>
      <c r="H12" s="78">
        <v>8</v>
      </c>
      <c r="I12" s="78">
        <v>9</v>
      </c>
      <c r="J12" s="78">
        <v>10</v>
      </c>
    </row>
    <row r="13" spans="1:12" ht="15.6" customHeight="1" x14ac:dyDescent="0.3">
      <c r="A13" s="79"/>
      <c r="B13" s="80" t="s">
        <v>10</v>
      </c>
      <c r="C13" s="79"/>
      <c r="D13" s="79"/>
      <c r="E13" s="79"/>
      <c r="F13" s="79"/>
      <c r="G13" s="79"/>
      <c r="H13" s="81">
        <f>H14+H29+H543+H562+H574+H609+H863+H955+H1092+H594+H1127</f>
        <v>4904706.9000000004</v>
      </c>
      <c r="I13" s="81">
        <f>I14+I29+I543+I562+I574+I609+I863+I955+I1092+I594+I1127</f>
        <v>4004502.5</v>
      </c>
      <c r="J13" s="81">
        <f>J14+J29+J543+J562+J574+J609+J863+J955+J1092+J594+J1127</f>
        <v>3776889.4999999995</v>
      </c>
    </row>
    <row r="14" spans="1:12" ht="15.6" customHeight="1" x14ac:dyDescent="0.3">
      <c r="A14" s="82" t="s">
        <v>40</v>
      </c>
      <c r="B14" s="83" t="s">
        <v>41</v>
      </c>
      <c r="C14" s="84">
        <v>901</v>
      </c>
      <c r="D14" s="85"/>
      <c r="E14" s="85"/>
      <c r="F14" s="86"/>
      <c r="G14" s="87"/>
      <c r="H14" s="88">
        <f t="shared" ref="H14:J16" si="0">H15</f>
        <v>4586.8999999999996</v>
      </c>
      <c r="I14" s="88">
        <f t="shared" si="0"/>
        <v>4616.8999999999996</v>
      </c>
      <c r="J14" s="88">
        <f t="shared" si="0"/>
        <v>4616.8999999999996</v>
      </c>
    </row>
    <row r="15" spans="1:12" ht="15.6" customHeight="1" x14ac:dyDescent="0.3">
      <c r="A15" s="89"/>
      <c r="B15" s="4" t="s">
        <v>42</v>
      </c>
      <c r="C15" s="65">
        <v>901</v>
      </c>
      <c r="D15" s="66">
        <v>1</v>
      </c>
      <c r="E15" s="66"/>
      <c r="F15" s="67"/>
      <c r="G15" s="56"/>
      <c r="H15" s="57">
        <f t="shared" si="0"/>
        <v>4586.8999999999996</v>
      </c>
      <c r="I15" s="57">
        <f t="shared" si="0"/>
        <v>4616.8999999999996</v>
      </c>
      <c r="J15" s="57">
        <f t="shared" si="0"/>
        <v>4616.8999999999996</v>
      </c>
    </row>
    <row r="16" spans="1:12" ht="43.95" customHeight="1" x14ac:dyDescent="0.3">
      <c r="A16" s="89"/>
      <c r="B16" s="4" t="s">
        <v>43</v>
      </c>
      <c r="C16" s="65">
        <v>901</v>
      </c>
      <c r="D16" s="66">
        <v>1</v>
      </c>
      <c r="E16" s="66">
        <v>3</v>
      </c>
      <c r="F16" s="67"/>
      <c r="G16" s="56"/>
      <c r="H16" s="57">
        <f t="shared" si="0"/>
        <v>4586.8999999999996</v>
      </c>
      <c r="I16" s="57">
        <f t="shared" si="0"/>
        <v>4616.8999999999996</v>
      </c>
      <c r="J16" s="57">
        <f t="shared" si="0"/>
        <v>4616.8999999999996</v>
      </c>
    </row>
    <row r="17" spans="1:81" ht="31.2" x14ac:dyDescent="0.3">
      <c r="A17" s="89"/>
      <c r="B17" s="4" t="s">
        <v>44</v>
      </c>
      <c r="C17" s="65">
        <v>901</v>
      </c>
      <c r="D17" s="66">
        <v>1</v>
      </c>
      <c r="E17" s="66">
        <v>3</v>
      </c>
      <c r="F17" s="67" t="s">
        <v>45</v>
      </c>
      <c r="G17" s="56"/>
      <c r="H17" s="57">
        <f>H18+H24</f>
        <v>4586.8999999999996</v>
      </c>
      <c r="I17" s="57">
        <f>I18+I24</f>
        <v>4616.8999999999996</v>
      </c>
      <c r="J17" s="57">
        <f>J18+J24</f>
        <v>4616.8999999999996</v>
      </c>
    </row>
    <row r="18" spans="1:81" ht="37.5" customHeight="1" x14ac:dyDescent="0.3">
      <c r="A18" s="89"/>
      <c r="B18" s="4" t="s">
        <v>46</v>
      </c>
      <c r="C18" s="65">
        <v>901</v>
      </c>
      <c r="D18" s="66">
        <v>1</v>
      </c>
      <c r="E18" s="66">
        <v>3</v>
      </c>
      <c r="F18" s="67" t="s">
        <v>47</v>
      </c>
      <c r="G18" s="56"/>
      <c r="H18" s="57">
        <f>H19+H22</f>
        <v>2282.4</v>
      </c>
      <c r="I18" s="57">
        <f t="shared" ref="I18:J18" si="1">I19+I22</f>
        <v>2282.4</v>
      </c>
      <c r="J18" s="57">
        <f t="shared" si="1"/>
        <v>2282.4</v>
      </c>
    </row>
    <row r="19" spans="1:81" x14ac:dyDescent="0.3">
      <c r="A19" s="89"/>
      <c r="B19" s="4" t="s">
        <v>48</v>
      </c>
      <c r="C19" s="65">
        <v>901</v>
      </c>
      <c r="D19" s="66">
        <v>1</v>
      </c>
      <c r="E19" s="66">
        <v>3</v>
      </c>
      <c r="F19" s="67" t="s">
        <v>49</v>
      </c>
      <c r="G19" s="56"/>
      <c r="H19" s="57">
        <f>H20+H21</f>
        <v>2282.4</v>
      </c>
      <c r="I19" s="57">
        <f>I20</f>
        <v>2282.4</v>
      </c>
      <c r="J19" s="57">
        <f>J20</f>
        <v>2282.4</v>
      </c>
    </row>
    <row r="20" spans="1:81" ht="64.2" customHeight="1" collapsed="1" x14ac:dyDescent="0.3">
      <c r="A20" s="89"/>
      <c r="B20" s="4" t="s">
        <v>50</v>
      </c>
      <c r="C20" s="65">
        <v>901</v>
      </c>
      <c r="D20" s="66">
        <v>1</v>
      </c>
      <c r="E20" s="66">
        <v>3</v>
      </c>
      <c r="F20" s="67" t="s">
        <v>49</v>
      </c>
      <c r="G20" s="56">
        <v>100</v>
      </c>
      <c r="H20" s="57">
        <v>2282.4</v>
      </c>
      <c r="I20" s="57">
        <v>2282.4</v>
      </c>
      <c r="J20" s="57">
        <v>2282.4</v>
      </c>
    </row>
    <row r="21" spans="1:81" ht="31.2" hidden="1" outlineLevel="1" x14ac:dyDescent="0.3">
      <c r="A21" s="89"/>
      <c r="B21" s="4" t="s">
        <v>19</v>
      </c>
      <c r="C21" s="65">
        <v>901</v>
      </c>
      <c r="D21" s="66">
        <v>1</v>
      </c>
      <c r="E21" s="66">
        <v>3</v>
      </c>
      <c r="F21" s="67" t="s">
        <v>49</v>
      </c>
      <c r="G21" s="56">
        <v>200</v>
      </c>
      <c r="H21" s="57"/>
      <c r="I21" s="57">
        <v>0</v>
      </c>
      <c r="J21" s="57">
        <v>0</v>
      </c>
    </row>
    <row r="22" spans="1:81" s="149" customFormat="1" ht="93.6" hidden="1" outlineLevel="1" x14ac:dyDescent="0.3">
      <c r="A22" s="89"/>
      <c r="B22" s="4" t="s">
        <v>871</v>
      </c>
      <c r="C22" s="65">
        <v>901</v>
      </c>
      <c r="D22" s="66">
        <v>1</v>
      </c>
      <c r="E22" s="66">
        <v>3</v>
      </c>
      <c r="F22" s="67" t="s">
        <v>875</v>
      </c>
      <c r="G22" s="56" t="s">
        <v>845</v>
      </c>
      <c r="H22" s="57">
        <f>H23</f>
        <v>0</v>
      </c>
      <c r="I22" s="57"/>
      <c r="J22" s="57"/>
      <c r="K22" s="173"/>
      <c r="L22" s="161"/>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row>
    <row r="23" spans="1:81" s="149" customFormat="1" ht="46.8" hidden="1" outlineLevel="1" x14ac:dyDescent="0.3">
      <c r="A23" s="89"/>
      <c r="B23" s="4" t="s">
        <v>50</v>
      </c>
      <c r="C23" s="65">
        <v>901</v>
      </c>
      <c r="D23" s="66">
        <v>1</v>
      </c>
      <c r="E23" s="66">
        <v>3</v>
      </c>
      <c r="F23" s="67" t="s">
        <v>875</v>
      </c>
      <c r="G23" s="56">
        <v>100</v>
      </c>
      <c r="H23" s="57"/>
      <c r="I23" s="57"/>
      <c r="J23" s="57"/>
      <c r="K23" s="173"/>
      <c r="L23" s="161"/>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c r="BZ23" s="68"/>
      <c r="CA23" s="68"/>
      <c r="CB23" s="68"/>
      <c r="CC23" s="68"/>
    </row>
    <row r="24" spans="1:81" ht="31.2" x14ac:dyDescent="0.3">
      <c r="A24" s="89"/>
      <c r="B24" s="4" t="s">
        <v>51</v>
      </c>
      <c r="C24" s="65">
        <v>901</v>
      </c>
      <c r="D24" s="66">
        <v>1</v>
      </c>
      <c r="E24" s="66">
        <v>3</v>
      </c>
      <c r="F24" s="67" t="s">
        <v>52</v>
      </c>
      <c r="G24" s="56"/>
      <c r="H24" s="57">
        <f>H25</f>
        <v>2304.5</v>
      </c>
      <c r="I24" s="57">
        <f>I25</f>
        <v>2334.5</v>
      </c>
      <c r="J24" s="57">
        <f>J25</f>
        <v>2334.5</v>
      </c>
    </row>
    <row r="25" spans="1:81" ht="23.4" customHeight="1" x14ac:dyDescent="0.3">
      <c r="A25" s="89"/>
      <c r="B25" s="4" t="s">
        <v>48</v>
      </c>
      <c r="C25" s="65">
        <v>901</v>
      </c>
      <c r="D25" s="66">
        <v>1</v>
      </c>
      <c r="E25" s="66">
        <v>3</v>
      </c>
      <c r="F25" s="67" t="s">
        <v>53</v>
      </c>
      <c r="G25" s="56"/>
      <c r="H25" s="57">
        <f>H26+H27+H28</f>
        <v>2304.5</v>
      </c>
      <c r="I25" s="57">
        <f>I26+I27+I28</f>
        <v>2334.5</v>
      </c>
      <c r="J25" s="57">
        <f>J26+J27+J28</f>
        <v>2334.5</v>
      </c>
    </row>
    <row r="26" spans="1:81" ht="64.95" customHeight="1" x14ac:dyDescent="0.3">
      <c r="A26" s="89"/>
      <c r="B26" s="4" t="s">
        <v>50</v>
      </c>
      <c r="C26" s="65">
        <v>901</v>
      </c>
      <c r="D26" s="66">
        <v>1</v>
      </c>
      <c r="E26" s="66">
        <v>3</v>
      </c>
      <c r="F26" s="67" t="s">
        <v>53</v>
      </c>
      <c r="G26" s="56">
        <v>100</v>
      </c>
      <c r="H26" s="57">
        <v>2174.5</v>
      </c>
      <c r="I26" s="57">
        <v>2174.5</v>
      </c>
      <c r="J26" s="57">
        <v>2174.5</v>
      </c>
    </row>
    <row r="27" spans="1:81" ht="31.2" collapsed="1" x14ac:dyDescent="0.3">
      <c r="A27" s="89"/>
      <c r="B27" s="4" t="s">
        <v>19</v>
      </c>
      <c r="C27" s="65">
        <v>901</v>
      </c>
      <c r="D27" s="66">
        <v>1</v>
      </c>
      <c r="E27" s="66">
        <v>3</v>
      </c>
      <c r="F27" s="67" t="s">
        <v>53</v>
      </c>
      <c r="G27" s="56">
        <v>200</v>
      </c>
      <c r="H27" s="57">
        <v>130</v>
      </c>
      <c r="I27" s="57">
        <v>160</v>
      </c>
      <c r="J27" s="57">
        <v>160</v>
      </c>
    </row>
    <row r="28" spans="1:81" hidden="1" outlineLevel="1" x14ac:dyDescent="0.3">
      <c r="A28" s="90"/>
      <c r="B28" s="4" t="s">
        <v>54</v>
      </c>
      <c r="C28" s="65">
        <v>901</v>
      </c>
      <c r="D28" s="66">
        <v>1</v>
      </c>
      <c r="E28" s="66">
        <v>3</v>
      </c>
      <c r="F28" s="67" t="s">
        <v>53</v>
      </c>
      <c r="G28" s="56">
        <v>800</v>
      </c>
      <c r="H28" s="57"/>
      <c r="I28" s="57"/>
      <c r="J28" s="57"/>
    </row>
    <row r="29" spans="1:81" x14ac:dyDescent="0.3">
      <c r="A29" s="82" t="s">
        <v>55</v>
      </c>
      <c r="B29" s="61" t="s">
        <v>56</v>
      </c>
      <c r="C29" s="84">
        <v>902</v>
      </c>
      <c r="D29" s="85"/>
      <c r="E29" s="85"/>
      <c r="F29" s="86"/>
      <c r="G29" s="87"/>
      <c r="H29" s="88">
        <f>H30+H176+H228+H292+H357+H394+H409+H470+H524+H402+H531+H518+H169</f>
        <v>1464636.3000000003</v>
      </c>
      <c r="I29" s="88">
        <f>I30+I176+I228+I292+I357+I394+I409+I470+I524+I402+I531+I518+I169</f>
        <v>864553.6</v>
      </c>
      <c r="J29" s="88">
        <f>J30+J176+J228+J292+J357+J394+J409+J470+J524+J402+J531+J518+J169</f>
        <v>612593.70000000007</v>
      </c>
    </row>
    <row r="30" spans="1:81" ht="19.2" customHeight="1" x14ac:dyDescent="0.3">
      <c r="A30" s="89"/>
      <c r="B30" s="4" t="s">
        <v>42</v>
      </c>
      <c r="C30" s="65">
        <v>902</v>
      </c>
      <c r="D30" s="66">
        <v>1</v>
      </c>
      <c r="E30" s="66"/>
      <c r="F30" s="67"/>
      <c r="G30" s="56"/>
      <c r="H30" s="57">
        <f>H31+H39+H99+H94+H83+H88</f>
        <v>318473.90000000002</v>
      </c>
      <c r="I30" s="57">
        <f t="shared" ref="I30:J30" si="2">I31+I39+I99+I94+I83+I88</f>
        <v>330169.3</v>
      </c>
      <c r="J30" s="57">
        <f t="shared" si="2"/>
        <v>292644.60000000003</v>
      </c>
    </row>
    <row r="31" spans="1:81" ht="37.950000000000003" customHeight="1" x14ac:dyDescent="0.3">
      <c r="A31" s="89"/>
      <c r="B31" s="4" t="s">
        <v>57</v>
      </c>
      <c r="C31" s="65">
        <v>902</v>
      </c>
      <c r="D31" s="66">
        <v>1</v>
      </c>
      <c r="E31" s="66">
        <v>2</v>
      </c>
      <c r="F31" s="67"/>
      <c r="G31" s="56"/>
      <c r="H31" s="57">
        <f>H32</f>
        <v>2404.1999999999998</v>
      </c>
      <c r="I31" s="57">
        <f t="shared" ref="I31:J34" si="3">I32</f>
        <v>2404.1999999999998</v>
      </c>
      <c r="J31" s="57">
        <f t="shared" si="3"/>
        <v>2404.1999999999998</v>
      </c>
    </row>
    <row r="32" spans="1:81" ht="31.2" x14ac:dyDescent="0.3">
      <c r="A32" s="89"/>
      <c r="B32" s="4" t="s">
        <v>58</v>
      </c>
      <c r="C32" s="65">
        <v>902</v>
      </c>
      <c r="D32" s="66">
        <v>1</v>
      </c>
      <c r="E32" s="66">
        <v>2</v>
      </c>
      <c r="F32" s="67" t="s">
        <v>59</v>
      </c>
      <c r="G32" s="56"/>
      <c r="H32" s="57">
        <f>H33</f>
        <v>2404.1999999999998</v>
      </c>
      <c r="I32" s="57">
        <f t="shared" si="3"/>
        <v>2404.1999999999998</v>
      </c>
      <c r="J32" s="57">
        <f t="shared" si="3"/>
        <v>2404.1999999999998</v>
      </c>
    </row>
    <row r="33" spans="1:81" x14ac:dyDescent="0.3">
      <c r="A33" s="89"/>
      <c r="B33" s="4" t="s">
        <v>60</v>
      </c>
      <c r="C33" s="65">
        <v>902</v>
      </c>
      <c r="D33" s="66">
        <v>1</v>
      </c>
      <c r="E33" s="66">
        <v>2</v>
      </c>
      <c r="F33" s="67" t="s">
        <v>61</v>
      </c>
      <c r="G33" s="56"/>
      <c r="H33" s="57">
        <f>H34+H37</f>
        <v>2404.1999999999998</v>
      </c>
      <c r="I33" s="57">
        <f t="shared" ref="I33:J33" si="4">I34+I37</f>
        <v>2404.1999999999998</v>
      </c>
      <c r="J33" s="57">
        <f t="shared" si="4"/>
        <v>2404.1999999999998</v>
      </c>
    </row>
    <row r="34" spans="1:81" x14ac:dyDescent="0.3">
      <c r="A34" s="89"/>
      <c r="B34" s="4" t="s">
        <v>48</v>
      </c>
      <c r="C34" s="65">
        <v>902</v>
      </c>
      <c r="D34" s="66">
        <v>1</v>
      </c>
      <c r="E34" s="66">
        <v>2</v>
      </c>
      <c r="F34" s="67" t="s">
        <v>62</v>
      </c>
      <c r="G34" s="56"/>
      <c r="H34" s="57">
        <f>H35+H36</f>
        <v>2404.1999999999998</v>
      </c>
      <c r="I34" s="57">
        <f t="shared" si="3"/>
        <v>2404.1999999999998</v>
      </c>
      <c r="J34" s="57">
        <f t="shared" si="3"/>
        <v>2404.1999999999998</v>
      </c>
    </row>
    <row r="35" spans="1:81" ht="46.8" collapsed="1" x14ac:dyDescent="0.3">
      <c r="A35" s="89"/>
      <c r="B35" s="4" t="s">
        <v>50</v>
      </c>
      <c r="C35" s="65">
        <v>902</v>
      </c>
      <c r="D35" s="66">
        <v>1</v>
      </c>
      <c r="E35" s="66">
        <v>2</v>
      </c>
      <c r="F35" s="67" t="s">
        <v>62</v>
      </c>
      <c r="G35" s="56">
        <v>100</v>
      </c>
      <c r="H35" s="57">
        <v>2404.1999999999998</v>
      </c>
      <c r="I35" s="57">
        <v>2404.1999999999998</v>
      </c>
      <c r="J35" s="57">
        <v>2404.1999999999998</v>
      </c>
    </row>
    <row r="36" spans="1:81" ht="31.2" hidden="1" outlineLevel="1" x14ac:dyDescent="0.3">
      <c r="A36" s="89"/>
      <c r="B36" s="4" t="s">
        <v>19</v>
      </c>
      <c r="C36" s="65">
        <v>902</v>
      </c>
      <c r="D36" s="66">
        <v>1</v>
      </c>
      <c r="E36" s="66">
        <v>2</v>
      </c>
      <c r="F36" s="67" t="s">
        <v>62</v>
      </c>
      <c r="G36" s="56">
        <v>200</v>
      </c>
      <c r="H36" s="57">
        <v>0</v>
      </c>
      <c r="I36" s="57">
        <v>0</v>
      </c>
      <c r="J36" s="57">
        <v>0</v>
      </c>
    </row>
    <row r="37" spans="1:81" s="149" customFormat="1" ht="93.6" hidden="1" outlineLevel="1" x14ac:dyDescent="0.3">
      <c r="A37" s="89"/>
      <c r="B37" s="4" t="s">
        <v>871</v>
      </c>
      <c r="C37" s="65">
        <v>902</v>
      </c>
      <c r="D37" s="66">
        <v>1</v>
      </c>
      <c r="E37" s="66">
        <v>2</v>
      </c>
      <c r="F37" s="67" t="s">
        <v>873</v>
      </c>
      <c r="G37" s="56"/>
      <c r="H37" s="57">
        <f>H38</f>
        <v>0</v>
      </c>
      <c r="I37" s="57">
        <f t="shared" ref="I37:J37" si="5">I38</f>
        <v>0</v>
      </c>
      <c r="J37" s="57">
        <f t="shared" si="5"/>
        <v>0</v>
      </c>
      <c r="K37" s="173"/>
      <c r="L37" s="161"/>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row>
    <row r="38" spans="1:81" s="149" customFormat="1" ht="46.8" hidden="1" outlineLevel="1" x14ac:dyDescent="0.3">
      <c r="A38" s="89"/>
      <c r="B38" s="4" t="s">
        <v>50</v>
      </c>
      <c r="C38" s="65">
        <v>902</v>
      </c>
      <c r="D38" s="66">
        <v>1</v>
      </c>
      <c r="E38" s="66">
        <v>2</v>
      </c>
      <c r="F38" s="67" t="s">
        <v>873</v>
      </c>
      <c r="G38" s="56">
        <v>100</v>
      </c>
      <c r="H38" s="57">
        <v>0</v>
      </c>
      <c r="I38" s="57">
        <v>0</v>
      </c>
      <c r="J38" s="57">
        <v>0</v>
      </c>
      <c r="K38" s="173"/>
      <c r="L38" s="161"/>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row>
    <row r="39" spans="1:81" ht="56.4" customHeight="1" x14ac:dyDescent="0.3">
      <c r="A39" s="89"/>
      <c r="B39" s="4" t="s">
        <v>63</v>
      </c>
      <c r="C39" s="65">
        <v>902</v>
      </c>
      <c r="D39" s="66">
        <v>1</v>
      </c>
      <c r="E39" s="66">
        <v>4</v>
      </c>
      <c r="F39" s="67"/>
      <c r="G39" s="56"/>
      <c r="H39" s="57">
        <f>H40+H53+H70+H64+H59</f>
        <v>144517</v>
      </c>
      <c r="I39" s="57">
        <f>I40+I53+I70+I64+I59</f>
        <v>133705.5</v>
      </c>
      <c r="J39" s="57">
        <f>J40+J53+J70+J64+J59</f>
        <v>134673.9</v>
      </c>
    </row>
    <row r="40" spans="1:81" x14ac:dyDescent="0.3">
      <c r="A40" s="89"/>
      <c r="B40" s="91" t="s">
        <v>12</v>
      </c>
      <c r="C40" s="65">
        <v>902</v>
      </c>
      <c r="D40" s="66">
        <v>1</v>
      </c>
      <c r="E40" s="66">
        <v>4</v>
      </c>
      <c r="F40" s="67" t="s">
        <v>13</v>
      </c>
      <c r="G40" s="56"/>
      <c r="H40" s="57">
        <f>H41</f>
        <v>15767.8</v>
      </c>
      <c r="I40" s="57">
        <f>I41</f>
        <v>16192.7</v>
      </c>
      <c r="J40" s="57">
        <f>J41</f>
        <v>16192.7</v>
      </c>
    </row>
    <row r="41" spans="1:81" ht="31.2" x14ac:dyDescent="0.3">
      <c r="A41" s="89"/>
      <c r="B41" s="4" t="s">
        <v>14</v>
      </c>
      <c r="C41" s="65">
        <v>902</v>
      </c>
      <c r="D41" s="66">
        <v>1</v>
      </c>
      <c r="E41" s="66">
        <v>4</v>
      </c>
      <c r="F41" s="67" t="s">
        <v>15</v>
      </c>
      <c r="G41" s="56"/>
      <c r="H41" s="57">
        <f>H42+H49</f>
        <v>15767.8</v>
      </c>
      <c r="I41" s="57">
        <f>I42+I49</f>
        <v>16192.7</v>
      </c>
      <c r="J41" s="57">
        <f>J42+J49</f>
        <v>16192.7</v>
      </c>
    </row>
    <row r="42" spans="1:81" ht="31.2" x14ac:dyDescent="0.3">
      <c r="A42" s="89"/>
      <c r="B42" s="5" t="s">
        <v>64</v>
      </c>
      <c r="C42" s="65">
        <v>902</v>
      </c>
      <c r="D42" s="66">
        <v>1</v>
      </c>
      <c r="E42" s="66">
        <v>4</v>
      </c>
      <c r="F42" s="67" t="s">
        <v>65</v>
      </c>
      <c r="G42" s="56"/>
      <c r="H42" s="57">
        <f>H43+H46</f>
        <v>11662.999999999998</v>
      </c>
      <c r="I42" s="57">
        <f>I43+I46</f>
        <v>11975.5</v>
      </c>
      <c r="J42" s="57">
        <f>J43+J46</f>
        <v>11975.5</v>
      </c>
    </row>
    <row r="43" spans="1:81" ht="46.8" x14ac:dyDescent="0.3">
      <c r="A43" s="89"/>
      <c r="B43" s="4" t="s">
        <v>67</v>
      </c>
      <c r="C43" s="65">
        <v>902</v>
      </c>
      <c r="D43" s="66">
        <v>1</v>
      </c>
      <c r="E43" s="66">
        <v>4</v>
      </c>
      <c r="F43" s="67" t="s">
        <v>734</v>
      </c>
      <c r="G43" s="56"/>
      <c r="H43" s="57">
        <f>H44+H45</f>
        <v>756</v>
      </c>
      <c r="I43" s="57">
        <f>I44+I45</f>
        <v>776</v>
      </c>
      <c r="J43" s="57">
        <f>J44+J45</f>
        <v>776</v>
      </c>
    </row>
    <row r="44" spans="1:81" ht="46.8" x14ac:dyDescent="0.3">
      <c r="A44" s="89"/>
      <c r="B44" s="4" t="s">
        <v>50</v>
      </c>
      <c r="C44" s="65">
        <v>902</v>
      </c>
      <c r="D44" s="66">
        <v>1</v>
      </c>
      <c r="E44" s="66">
        <v>4</v>
      </c>
      <c r="F44" s="67" t="s">
        <v>734</v>
      </c>
      <c r="G44" s="56">
        <v>100</v>
      </c>
      <c r="H44" s="57">
        <f>740.9+15.1</f>
        <v>756</v>
      </c>
      <c r="I44" s="57">
        <v>760.9</v>
      </c>
      <c r="J44" s="57">
        <v>760.9</v>
      </c>
    </row>
    <row r="45" spans="1:81" ht="31.2" x14ac:dyDescent="0.3">
      <c r="A45" s="89"/>
      <c r="B45" s="4" t="s">
        <v>19</v>
      </c>
      <c r="C45" s="65">
        <v>902</v>
      </c>
      <c r="D45" s="66">
        <v>1</v>
      </c>
      <c r="E45" s="66">
        <v>4</v>
      </c>
      <c r="F45" s="67" t="s">
        <v>734</v>
      </c>
      <c r="G45" s="56">
        <v>200</v>
      </c>
      <c r="H45" s="57">
        <f>15.1-15.1</f>
        <v>0</v>
      </c>
      <c r="I45" s="57">
        <v>15.1</v>
      </c>
      <c r="J45" s="57">
        <v>15.1</v>
      </c>
    </row>
    <row r="46" spans="1:81" ht="53.4" customHeight="1" x14ac:dyDescent="0.3">
      <c r="A46" s="89"/>
      <c r="B46" s="4" t="s">
        <v>66</v>
      </c>
      <c r="C46" s="65">
        <v>902</v>
      </c>
      <c r="D46" s="66">
        <v>1</v>
      </c>
      <c r="E46" s="66">
        <v>4</v>
      </c>
      <c r="F46" s="67" t="s">
        <v>735</v>
      </c>
      <c r="G46" s="56"/>
      <c r="H46" s="57">
        <f>H47+H48</f>
        <v>10906.999999999998</v>
      </c>
      <c r="I46" s="57">
        <f>I47+I48</f>
        <v>11199.5</v>
      </c>
      <c r="J46" s="57">
        <f>J47+J48</f>
        <v>11199.5</v>
      </c>
    </row>
    <row r="47" spans="1:81" ht="55.2" customHeight="1" x14ac:dyDescent="0.3">
      <c r="A47" s="89"/>
      <c r="B47" s="4" t="s">
        <v>50</v>
      </c>
      <c r="C47" s="65">
        <v>902</v>
      </c>
      <c r="D47" s="66">
        <v>1</v>
      </c>
      <c r="E47" s="66">
        <v>4</v>
      </c>
      <c r="F47" s="67" t="s">
        <v>735</v>
      </c>
      <c r="G47" s="56">
        <v>100</v>
      </c>
      <c r="H47" s="57">
        <f>9853.8+493.4</f>
        <v>10347.199999999999</v>
      </c>
      <c r="I47" s="57">
        <v>10146.299999999999</v>
      </c>
      <c r="J47" s="57">
        <v>10146.299999999999</v>
      </c>
    </row>
    <row r="48" spans="1:81" ht="36" customHeight="1" x14ac:dyDescent="0.3">
      <c r="A48" s="89"/>
      <c r="B48" s="4" t="s">
        <v>19</v>
      </c>
      <c r="C48" s="65">
        <v>902</v>
      </c>
      <c r="D48" s="66">
        <v>1</v>
      </c>
      <c r="E48" s="66">
        <v>4</v>
      </c>
      <c r="F48" s="67" t="s">
        <v>735</v>
      </c>
      <c r="G48" s="56">
        <v>200</v>
      </c>
      <c r="H48" s="57">
        <f>1053.2-493.4</f>
        <v>559.80000000000007</v>
      </c>
      <c r="I48" s="57">
        <v>1053.2</v>
      </c>
      <c r="J48" s="57">
        <v>1053.2</v>
      </c>
    </row>
    <row r="49" spans="1:10" ht="24.6" customHeight="1" x14ac:dyDescent="0.3">
      <c r="A49" s="89"/>
      <c r="B49" s="4" t="s">
        <v>68</v>
      </c>
      <c r="C49" s="65">
        <v>902</v>
      </c>
      <c r="D49" s="66">
        <v>1</v>
      </c>
      <c r="E49" s="66">
        <v>4</v>
      </c>
      <c r="F49" s="67" t="s">
        <v>69</v>
      </c>
      <c r="G49" s="56"/>
      <c r="H49" s="57">
        <f>H50</f>
        <v>4104.8</v>
      </c>
      <c r="I49" s="57">
        <f>I50</f>
        <v>4217.2</v>
      </c>
      <c r="J49" s="57">
        <f>J50</f>
        <v>4217.2</v>
      </c>
    </row>
    <row r="50" spans="1:10" ht="48" customHeight="1" x14ac:dyDescent="0.3">
      <c r="A50" s="89"/>
      <c r="B50" s="4" t="s">
        <v>70</v>
      </c>
      <c r="C50" s="65">
        <v>902</v>
      </c>
      <c r="D50" s="66">
        <v>1</v>
      </c>
      <c r="E50" s="66">
        <v>4</v>
      </c>
      <c r="F50" s="67" t="s">
        <v>736</v>
      </c>
      <c r="G50" s="56"/>
      <c r="H50" s="57">
        <f>H51+H52</f>
        <v>4104.8</v>
      </c>
      <c r="I50" s="57">
        <f>I51+I52</f>
        <v>4217.2</v>
      </c>
      <c r="J50" s="57">
        <f>J51+J52</f>
        <v>4217.2</v>
      </c>
    </row>
    <row r="51" spans="1:10" ht="58.2" customHeight="1" x14ac:dyDescent="0.3">
      <c r="A51" s="89"/>
      <c r="B51" s="4" t="s">
        <v>50</v>
      </c>
      <c r="C51" s="65">
        <v>902</v>
      </c>
      <c r="D51" s="66">
        <v>1</v>
      </c>
      <c r="E51" s="66">
        <v>4</v>
      </c>
      <c r="F51" s="67" t="s">
        <v>736</v>
      </c>
      <c r="G51" s="56">
        <v>100</v>
      </c>
      <c r="H51" s="57">
        <f>3780.7+124.1</f>
        <v>3904.7999999999997</v>
      </c>
      <c r="I51" s="57">
        <v>3893.1</v>
      </c>
      <c r="J51" s="57">
        <v>3893.1</v>
      </c>
    </row>
    <row r="52" spans="1:10" ht="31.2" x14ac:dyDescent="0.3">
      <c r="A52" s="89"/>
      <c r="B52" s="4" t="s">
        <v>19</v>
      </c>
      <c r="C52" s="65">
        <v>902</v>
      </c>
      <c r="D52" s="66">
        <v>1</v>
      </c>
      <c r="E52" s="66">
        <v>4</v>
      </c>
      <c r="F52" s="67" t="s">
        <v>736</v>
      </c>
      <c r="G52" s="56">
        <v>200</v>
      </c>
      <c r="H52" s="57">
        <f>324.1-124.1</f>
        <v>200.00000000000003</v>
      </c>
      <c r="I52" s="57">
        <v>324.10000000000002</v>
      </c>
      <c r="J52" s="57">
        <v>324.10000000000002</v>
      </c>
    </row>
    <row r="53" spans="1:10" ht="22.2" customHeight="1" x14ac:dyDescent="0.3">
      <c r="A53" s="89"/>
      <c r="B53" s="4" t="s">
        <v>26</v>
      </c>
      <c r="C53" s="65">
        <v>902</v>
      </c>
      <c r="D53" s="66">
        <v>1</v>
      </c>
      <c r="E53" s="66">
        <v>4</v>
      </c>
      <c r="F53" s="67" t="s">
        <v>27</v>
      </c>
      <c r="G53" s="56"/>
      <c r="H53" s="57">
        <f>H54</f>
        <v>1025.8</v>
      </c>
      <c r="I53" s="57">
        <f t="shared" ref="I53:J55" si="6">I54</f>
        <v>1051.4000000000001</v>
      </c>
      <c r="J53" s="57">
        <f t="shared" si="6"/>
        <v>1051.4000000000001</v>
      </c>
    </row>
    <row r="54" spans="1:10" ht="22.95" customHeight="1" x14ac:dyDescent="0.3">
      <c r="A54" s="89"/>
      <c r="B54" s="4" t="s">
        <v>28</v>
      </c>
      <c r="C54" s="65">
        <v>902</v>
      </c>
      <c r="D54" s="66">
        <v>1</v>
      </c>
      <c r="E54" s="66">
        <v>4</v>
      </c>
      <c r="F54" s="67" t="s">
        <v>29</v>
      </c>
      <c r="G54" s="56"/>
      <c r="H54" s="57">
        <f>H55</f>
        <v>1025.8</v>
      </c>
      <c r="I54" s="57">
        <f t="shared" si="6"/>
        <v>1051.4000000000001</v>
      </c>
      <c r="J54" s="57">
        <f t="shared" si="6"/>
        <v>1051.4000000000001</v>
      </c>
    </row>
    <row r="55" spans="1:10" ht="38.4" customHeight="1" x14ac:dyDescent="0.3">
      <c r="A55" s="89"/>
      <c r="B55" s="4" t="s">
        <v>30</v>
      </c>
      <c r="C55" s="65">
        <v>902</v>
      </c>
      <c r="D55" s="66">
        <v>1</v>
      </c>
      <c r="E55" s="66">
        <v>4</v>
      </c>
      <c r="F55" s="67" t="s">
        <v>31</v>
      </c>
      <c r="G55" s="56"/>
      <c r="H55" s="57">
        <f>H56</f>
        <v>1025.8</v>
      </c>
      <c r="I55" s="57">
        <f t="shared" si="6"/>
        <v>1051.4000000000001</v>
      </c>
      <c r="J55" s="57">
        <f t="shared" si="6"/>
        <v>1051.4000000000001</v>
      </c>
    </row>
    <row r="56" spans="1:10" ht="134.4" customHeight="1" x14ac:dyDescent="0.3">
      <c r="A56" s="89"/>
      <c r="B56" s="4" t="s">
        <v>738</v>
      </c>
      <c r="C56" s="65">
        <v>902</v>
      </c>
      <c r="D56" s="66">
        <v>1</v>
      </c>
      <c r="E56" s="66">
        <v>4</v>
      </c>
      <c r="F56" s="67" t="s">
        <v>737</v>
      </c>
      <c r="G56" s="56"/>
      <c r="H56" s="57">
        <f>H57+H58</f>
        <v>1025.8</v>
      </c>
      <c r="I56" s="57">
        <f>I57+I58</f>
        <v>1051.4000000000001</v>
      </c>
      <c r="J56" s="57">
        <f>J57+J58</f>
        <v>1051.4000000000001</v>
      </c>
    </row>
    <row r="57" spans="1:10" ht="50.4" customHeight="1" x14ac:dyDescent="0.3">
      <c r="A57" s="89"/>
      <c r="B57" s="4" t="s">
        <v>50</v>
      </c>
      <c r="C57" s="65">
        <v>902</v>
      </c>
      <c r="D57" s="66">
        <v>1</v>
      </c>
      <c r="E57" s="66">
        <v>4</v>
      </c>
      <c r="F57" s="67" t="s">
        <v>737</v>
      </c>
      <c r="G57" s="56">
        <v>100</v>
      </c>
      <c r="H57" s="57">
        <f>994.6+31.2</f>
        <v>1025.8</v>
      </c>
      <c r="I57" s="57">
        <v>1020.2</v>
      </c>
      <c r="J57" s="57">
        <v>1020.2</v>
      </c>
    </row>
    <row r="58" spans="1:10" ht="31.2" collapsed="1" x14ac:dyDescent="0.3">
      <c r="A58" s="89"/>
      <c r="B58" s="4" t="s">
        <v>19</v>
      </c>
      <c r="C58" s="65">
        <v>902</v>
      </c>
      <c r="D58" s="66">
        <v>1</v>
      </c>
      <c r="E58" s="66">
        <v>4</v>
      </c>
      <c r="F58" s="67" t="s">
        <v>737</v>
      </c>
      <c r="G58" s="56">
        <v>200</v>
      </c>
      <c r="H58" s="57">
        <f>31.2-31.2</f>
        <v>0</v>
      </c>
      <c r="I58" s="57">
        <v>31.2</v>
      </c>
      <c r="J58" s="57">
        <v>31.2</v>
      </c>
    </row>
    <row r="59" spans="1:10" ht="31.2" hidden="1" outlineLevel="1" x14ac:dyDescent="0.3">
      <c r="A59" s="89"/>
      <c r="B59" s="4" t="s">
        <v>722</v>
      </c>
      <c r="C59" s="65">
        <v>902</v>
      </c>
      <c r="D59" s="66">
        <v>1</v>
      </c>
      <c r="E59" s="66">
        <v>4</v>
      </c>
      <c r="F59" s="67" t="s">
        <v>198</v>
      </c>
      <c r="G59" s="56"/>
      <c r="H59" s="57">
        <f t="shared" ref="H59:J62" si="7">H60</f>
        <v>0</v>
      </c>
      <c r="I59" s="57">
        <f t="shared" si="7"/>
        <v>0</v>
      </c>
      <c r="J59" s="57">
        <f t="shared" si="7"/>
        <v>0</v>
      </c>
    </row>
    <row r="60" spans="1:10" ht="46.8" hidden="1" outlineLevel="1" x14ac:dyDescent="0.3">
      <c r="A60" s="89"/>
      <c r="B60" s="4" t="s">
        <v>723</v>
      </c>
      <c r="C60" s="65">
        <v>902</v>
      </c>
      <c r="D60" s="66">
        <v>1</v>
      </c>
      <c r="E60" s="66">
        <v>4</v>
      </c>
      <c r="F60" s="67" t="s">
        <v>200</v>
      </c>
      <c r="G60" s="56"/>
      <c r="H60" s="57">
        <f t="shared" si="7"/>
        <v>0</v>
      </c>
      <c r="I60" s="57">
        <f t="shared" si="7"/>
        <v>0</v>
      </c>
      <c r="J60" s="57">
        <f t="shared" si="7"/>
        <v>0</v>
      </c>
    </row>
    <row r="61" spans="1:10" ht="46.8" hidden="1" outlineLevel="1" x14ac:dyDescent="0.3">
      <c r="A61" s="89"/>
      <c r="B61" s="4" t="s">
        <v>724</v>
      </c>
      <c r="C61" s="65">
        <v>902</v>
      </c>
      <c r="D61" s="66">
        <v>1</v>
      </c>
      <c r="E61" s="66">
        <v>4</v>
      </c>
      <c r="F61" s="67" t="s">
        <v>202</v>
      </c>
      <c r="G61" s="56"/>
      <c r="H61" s="57">
        <f t="shared" si="7"/>
        <v>0</v>
      </c>
      <c r="I61" s="57">
        <f t="shared" si="7"/>
        <v>0</v>
      </c>
      <c r="J61" s="57">
        <f t="shared" si="7"/>
        <v>0</v>
      </c>
    </row>
    <row r="62" spans="1:10" hidden="1" outlineLevel="1" x14ac:dyDescent="0.3">
      <c r="A62" s="89"/>
      <c r="B62" s="4" t="s">
        <v>203</v>
      </c>
      <c r="C62" s="65">
        <v>902</v>
      </c>
      <c r="D62" s="66">
        <v>1</v>
      </c>
      <c r="E62" s="66">
        <v>4</v>
      </c>
      <c r="F62" s="67" t="s">
        <v>204</v>
      </c>
      <c r="G62" s="56"/>
      <c r="H62" s="57">
        <f t="shared" si="7"/>
        <v>0</v>
      </c>
      <c r="I62" s="57">
        <f t="shared" si="7"/>
        <v>0</v>
      </c>
      <c r="J62" s="57">
        <f t="shared" si="7"/>
        <v>0</v>
      </c>
    </row>
    <row r="63" spans="1:10" ht="31.2" hidden="1" outlineLevel="1" x14ac:dyDescent="0.3">
      <c r="A63" s="89"/>
      <c r="B63" s="4" t="s">
        <v>19</v>
      </c>
      <c r="C63" s="65">
        <v>902</v>
      </c>
      <c r="D63" s="66">
        <v>1</v>
      </c>
      <c r="E63" s="66">
        <v>4</v>
      </c>
      <c r="F63" s="67" t="s">
        <v>204</v>
      </c>
      <c r="G63" s="56">
        <v>200</v>
      </c>
      <c r="H63" s="57">
        <v>0</v>
      </c>
      <c r="I63" s="57">
        <v>0</v>
      </c>
      <c r="J63" s="57">
        <v>0</v>
      </c>
    </row>
    <row r="64" spans="1:10" x14ac:dyDescent="0.3">
      <c r="A64" s="89"/>
      <c r="B64" s="4" t="s">
        <v>71</v>
      </c>
      <c r="C64" s="65">
        <v>902</v>
      </c>
      <c r="D64" s="66">
        <v>1</v>
      </c>
      <c r="E64" s="66">
        <v>4</v>
      </c>
      <c r="F64" s="67" t="s">
        <v>72</v>
      </c>
      <c r="G64" s="56"/>
      <c r="H64" s="57">
        <f>H65</f>
        <v>1512</v>
      </c>
      <c r="I64" s="57">
        <f t="shared" ref="I64:J66" si="8">I65</f>
        <v>1552</v>
      </c>
      <c r="J64" s="57">
        <f t="shared" si="8"/>
        <v>1552</v>
      </c>
    </row>
    <row r="65" spans="1:81" ht="21" customHeight="1" x14ac:dyDescent="0.3">
      <c r="A65" s="89"/>
      <c r="B65" s="4" t="s">
        <v>73</v>
      </c>
      <c r="C65" s="65">
        <v>902</v>
      </c>
      <c r="D65" s="66">
        <v>1</v>
      </c>
      <c r="E65" s="66">
        <v>4</v>
      </c>
      <c r="F65" s="67" t="s">
        <v>74</v>
      </c>
      <c r="G65" s="56"/>
      <c r="H65" s="57">
        <f>H66</f>
        <v>1512</v>
      </c>
      <c r="I65" s="57">
        <f t="shared" si="8"/>
        <v>1552</v>
      </c>
      <c r="J65" s="57">
        <f t="shared" si="8"/>
        <v>1552</v>
      </c>
    </row>
    <row r="66" spans="1:81" ht="40.200000000000003" customHeight="1" x14ac:dyDescent="0.3">
      <c r="A66" s="89"/>
      <c r="B66" s="4" t="s">
        <v>75</v>
      </c>
      <c r="C66" s="65">
        <v>902</v>
      </c>
      <c r="D66" s="66">
        <v>1</v>
      </c>
      <c r="E66" s="66">
        <v>4</v>
      </c>
      <c r="F66" s="67" t="s">
        <v>76</v>
      </c>
      <c r="G66" s="56"/>
      <c r="H66" s="57">
        <f>H67</f>
        <v>1512</v>
      </c>
      <c r="I66" s="57">
        <f t="shared" si="8"/>
        <v>1552</v>
      </c>
      <c r="J66" s="57">
        <f t="shared" si="8"/>
        <v>1552</v>
      </c>
    </row>
    <row r="67" spans="1:81" ht="31.2" x14ac:dyDescent="0.3">
      <c r="A67" s="89"/>
      <c r="B67" s="4" t="s">
        <v>720</v>
      </c>
      <c r="C67" s="65">
        <v>902</v>
      </c>
      <c r="D67" s="66">
        <v>1</v>
      </c>
      <c r="E67" s="66">
        <v>4</v>
      </c>
      <c r="F67" s="67" t="s">
        <v>77</v>
      </c>
      <c r="G67" s="56"/>
      <c r="H67" s="57">
        <f>H68+H69</f>
        <v>1512</v>
      </c>
      <c r="I67" s="57">
        <f>I68+I69</f>
        <v>1552</v>
      </c>
      <c r="J67" s="57">
        <f>J68+J69</f>
        <v>1552</v>
      </c>
    </row>
    <row r="68" spans="1:81" ht="46.8" x14ac:dyDescent="0.3">
      <c r="A68" s="89"/>
      <c r="B68" s="4" t="s">
        <v>50</v>
      </c>
      <c r="C68" s="65">
        <v>902</v>
      </c>
      <c r="D68" s="66">
        <v>1</v>
      </c>
      <c r="E68" s="66">
        <v>4</v>
      </c>
      <c r="F68" s="67" t="s">
        <v>77</v>
      </c>
      <c r="G68" s="56">
        <v>100</v>
      </c>
      <c r="H68" s="57">
        <f>1465.5+13.4-128.9</f>
        <v>1350</v>
      </c>
      <c r="I68" s="57">
        <f>1465.5+53.4</f>
        <v>1518.9</v>
      </c>
      <c r="J68" s="57">
        <f>1465.5+53.4</f>
        <v>1518.9</v>
      </c>
      <c r="K68" s="179"/>
      <c r="L68" s="180"/>
      <c r="M68" s="181"/>
    </row>
    <row r="69" spans="1:81" ht="31.2" x14ac:dyDescent="0.3">
      <c r="A69" s="89"/>
      <c r="B69" s="4" t="s">
        <v>19</v>
      </c>
      <c r="C69" s="65">
        <v>902</v>
      </c>
      <c r="D69" s="66">
        <v>1</v>
      </c>
      <c r="E69" s="66">
        <v>4</v>
      </c>
      <c r="F69" s="67" t="s">
        <v>77</v>
      </c>
      <c r="G69" s="56">
        <v>200</v>
      </c>
      <c r="H69" s="57">
        <f>33.1+128.9</f>
        <v>162</v>
      </c>
      <c r="I69" s="57">
        <v>33.1</v>
      </c>
      <c r="J69" s="57">
        <v>33.1</v>
      </c>
    </row>
    <row r="70" spans="1:81" ht="22.95" customHeight="1" x14ac:dyDescent="0.3">
      <c r="A70" s="89"/>
      <c r="B70" s="4" t="s">
        <v>78</v>
      </c>
      <c r="C70" s="65">
        <v>902</v>
      </c>
      <c r="D70" s="66">
        <v>1</v>
      </c>
      <c r="E70" s="66">
        <v>4</v>
      </c>
      <c r="F70" s="67" t="s">
        <v>79</v>
      </c>
      <c r="G70" s="56"/>
      <c r="H70" s="57">
        <f>H71+H79</f>
        <v>126211.40000000001</v>
      </c>
      <c r="I70" s="57">
        <f>I71+I79</f>
        <v>114909.4</v>
      </c>
      <c r="J70" s="57">
        <f>J71+J79</f>
        <v>115877.79999999999</v>
      </c>
    </row>
    <row r="71" spans="1:81" ht="27" customHeight="1" x14ac:dyDescent="0.3">
      <c r="A71" s="89"/>
      <c r="B71" s="4" t="s">
        <v>80</v>
      </c>
      <c r="C71" s="65">
        <v>902</v>
      </c>
      <c r="D71" s="66">
        <v>1</v>
      </c>
      <c r="E71" s="66">
        <v>4</v>
      </c>
      <c r="F71" s="67" t="s">
        <v>81</v>
      </c>
      <c r="G71" s="56"/>
      <c r="H71" s="57">
        <f>H72+H77</f>
        <v>125455.6</v>
      </c>
      <c r="I71" s="57">
        <f t="shared" ref="I71:J71" si="9">I72+I77</f>
        <v>114133.59999999999</v>
      </c>
      <c r="J71" s="57">
        <f t="shared" si="9"/>
        <v>115101.99999999999</v>
      </c>
    </row>
    <row r="72" spans="1:81" ht="22.2" customHeight="1" x14ac:dyDescent="0.3">
      <c r="A72" s="89"/>
      <c r="B72" s="4" t="s">
        <v>48</v>
      </c>
      <c r="C72" s="65">
        <v>902</v>
      </c>
      <c r="D72" s="66">
        <v>1</v>
      </c>
      <c r="E72" s="66">
        <v>4</v>
      </c>
      <c r="F72" s="67" t="s">
        <v>82</v>
      </c>
      <c r="G72" s="56"/>
      <c r="H72" s="57">
        <f>H73+H74+H76+H75</f>
        <v>125455.6</v>
      </c>
      <c r="I72" s="57">
        <f t="shared" ref="I72:J72" si="10">I73+I74+I76+I75</f>
        <v>114133.59999999999</v>
      </c>
      <c r="J72" s="57">
        <f t="shared" si="10"/>
        <v>115101.99999999999</v>
      </c>
    </row>
    <row r="73" spans="1:81" ht="55.95" customHeight="1" x14ac:dyDescent="0.3">
      <c r="A73" s="89"/>
      <c r="B73" s="4" t="s">
        <v>50</v>
      </c>
      <c r="C73" s="65">
        <v>902</v>
      </c>
      <c r="D73" s="66">
        <v>1</v>
      </c>
      <c r="E73" s="66">
        <v>4</v>
      </c>
      <c r="F73" s="67" t="s">
        <v>82</v>
      </c>
      <c r="G73" s="56">
        <v>100</v>
      </c>
      <c r="H73" s="57">
        <f>94990.7-85.4</f>
        <v>94905.3</v>
      </c>
      <c r="I73" s="57">
        <v>94990.7</v>
      </c>
      <c r="J73" s="57">
        <v>94990.7</v>
      </c>
    </row>
    <row r="74" spans="1:81" s="136" customFormat="1" ht="31.2" collapsed="1" x14ac:dyDescent="0.3">
      <c r="A74" s="89"/>
      <c r="B74" s="4" t="s">
        <v>19</v>
      </c>
      <c r="C74" s="65">
        <v>902</v>
      </c>
      <c r="D74" s="66">
        <v>1</v>
      </c>
      <c r="E74" s="66">
        <v>4</v>
      </c>
      <c r="F74" s="67" t="s">
        <v>82</v>
      </c>
      <c r="G74" s="56">
        <v>200</v>
      </c>
      <c r="H74" s="57">
        <f>18243.1+5819.4+5043.2+85.4+165</f>
        <v>29356.100000000002</v>
      </c>
      <c r="I74" s="57">
        <v>17948.7</v>
      </c>
      <c r="J74" s="57">
        <v>18917.099999999999</v>
      </c>
      <c r="K74" s="173">
        <v>165</v>
      </c>
      <c r="L74" s="163"/>
    </row>
    <row r="75" spans="1:81" ht="31.2" hidden="1" outlineLevel="1" x14ac:dyDescent="0.3">
      <c r="A75" s="89"/>
      <c r="B75" s="4" t="s">
        <v>34</v>
      </c>
      <c r="C75" s="65">
        <v>902</v>
      </c>
      <c r="D75" s="66">
        <v>1</v>
      </c>
      <c r="E75" s="66">
        <v>4</v>
      </c>
      <c r="F75" s="67" t="s">
        <v>82</v>
      </c>
      <c r="G75" s="56">
        <v>400</v>
      </c>
      <c r="H75" s="57">
        <v>0</v>
      </c>
      <c r="I75" s="57">
        <v>0</v>
      </c>
      <c r="J75" s="57">
        <v>0</v>
      </c>
    </row>
    <row r="76" spans="1:81" ht="27.6" customHeight="1" collapsed="1" x14ac:dyDescent="0.3">
      <c r="A76" s="89"/>
      <c r="B76" s="4" t="s">
        <v>54</v>
      </c>
      <c r="C76" s="65">
        <v>902</v>
      </c>
      <c r="D76" s="66">
        <v>1</v>
      </c>
      <c r="E76" s="66">
        <v>4</v>
      </c>
      <c r="F76" s="67" t="s">
        <v>82</v>
      </c>
      <c r="G76" s="56">
        <v>800</v>
      </c>
      <c r="H76" s="57">
        <f>1504.2-310</f>
        <v>1194.2</v>
      </c>
      <c r="I76" s="57">
        <f>1504.2-310</f>
        <v>1194.2</v>
      </c>
      <c r="J76" s="57">
        <f>1504.2-310</f>
        <v>1194.2</v>
      </c>
    </row>
    <row r="77" spans="1:81" s="149" customFormat="1" ht="120.75" hidden="1" customHeight="1" outlineLevel="1" x14ac:dyDescent="0.3">
      <c r="A77" s="89"/>
      <c r="B77" s="4" t="s">
        <v>871</v>
      </c>
      <c r="C77" s="65">
        <v>902</v>
      </c>
      <c r="D77" s="66">
        <v>1</v>
      </c>
      <c r="E77" s="66">
        <v>4</v>
      </c>
      <c r="F77" s="67" t="s">
        <v>872</v>
      </c>
      <c r="G77" s="56"/>
      <c r="H77" s="57">
        <f>H78</f>
        <v>0</v>
      </c>
      <c r="I77" s="57">
        <f t="shared" ref="I77:J77" si="11">I78</f>
        <v>0</v>
      </c>
      <c r="J77" s="57">
        <f t="shared" si="11"/>
        <v>0</v>
      </c>
      <c r="K77" s="173"/>
      <c r="L77" s="161"/>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row>
    <row r="78" spans="1:81" s="149" customFormat="1" ht="79.5" hidden="1" customHeight="1" outlineLevel="1" x14ac:dyDescent="0.3">
      <c r="A78" s="89"/>
      <c r="B78" s="4" t="s">
        <v>50</v>
      </c>
      <c r="C78" s="65">
        <v>902</v>
      </c>
      <c r="D78" s="66">
        <v>1</v>
      </c>
      <c r="E78" s="66">
        <v>4</v>
      </c>
      <c r="F78" s="67" t="s">
        <v>872</v>
      </c>
      <c r="G78" s="56">
        <v>100</v>
      </c>
      <c r="H78" s="57">
        <v>0</v>
      </c>
      <c r="I78" s="57">
        <v>0</v>
      </c>
      <c r="J78" s="57">
        <v>0</v>
      </c>
      <c r="K78" s="173"/>
      <c r="L78" s="161"/>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row>
    <row r="79" spans="1:81" ht="37.950000000000003" customHeight="1" x14ac:dyDescent="0.3">
      <c r="A79" s="89"/>
      <c r="B79" s="4" t="s">
        <v>75</v>
      </c>
      <c r="C79" s="65">
        <v>902</v>
      </c>
      <c r="D79" s="66">
        <v>1</v>
      </c>
      <c r="E79" s="66">
        <v>4</v>
      </c>
      <c r="F79" s="67" t="s">
        <v>85</v>
      </c>
      <c r="G79" s="56"/>
      <c r="H79" s="57">
        <f>H80</f>
        <v>755.8</v>
      </c>
      <c r="I79" s="57">
        <f>I80</f>
        <v>775.8</v>
      </c>
      <c r="J79" s="57">
        <f>J80</f>
        <v>775.8</v>
      </c>
    </row>
    <row r="80" spans="1:81" ht="98.4" customHeight="1" x14ac:dyDescent="0.3">
      <c r="A80" s="89"/>
      <c r="B80" s="4" t="s">
        <v>86</v>
      </c>
      <c r="C80" s="65">
        <v>902</v>
      </c>
      <c r="D80" s="66">
        <v>1</v>
      </c>
      <c r="E80" s="66">
        <v>4</v>
      </c>
      <c r="F80" s="67" t="s">
        <v>87</v>
      </c>
      <c r="G80" s="56"/>
      <c r="H80" s="57">
        <f>H81+H82</f>
        <v>755.8</v>
      </c>
      <c r="I80" s="57">
        <f>I81+I82</f>
        <v>775.8</v>
      </c>
      <c r="J80" s="57">
        <f>J81+J82</f>
        <v>775.8</v>
      </c>
    </row>
    <row r="81" spans="1:10" ht="49.95" customHeight="1" collapsed="1" x14ac:dyDescent="0.3">
      <c r="A81" s="89"/>
      <c r="B81" s="4" t="s">
        <v>50</v>
      </c>
      <c r="C81" s="65">
        <v>902</v>
      </c>
      <c r="D81" s="66">
        <v>1</v>
      </c>
      <c r="E81" s="66">
        <v>4</v>
      </c>
      <c r="F81" s="67" t="s">
        <v>87</v>
      </c>
      <c r="G81" s="56">
        <v>100</v>
      </c>
      <c r="H81" s="57">
        <v>755.8</v>
      </c>
      <c r="I81" s="57">
        <v>775.8</v>
      </c>
      <c r="J81" s="57">
        <v>775.8</v>
      </c>
    </row>
    <row r="82" spans="1:10" ht="31.2" hidden="1" outlineLevel="1" x14ac:dyDescent="0.3">
      <c r="A82" s="89"/>
      <c r="B82" s="4" t="s">
        <v>19</v>
      </c>
      <c r="C82" s="65">
        <v>902</v>
      </c>
      <c r="D82" s="66">
        <v>1</v>
      </c>
      <c r="E82" s="66">
        <v>4</v>
      </c>
      <c r="F82" s="67" t="s">
        <v>87</v>
      </c>
      <c r="G82" s="56">
        <v>200</v>
      </c>
      <c r="H82" s="57">
        <v>0</v>
      </c>
      <c r="I82" s="57">
        <v>0</v>
      </c>
      <c r="J82" s="57">
        <v>0</v>
      </c>
    </row>
    <row r="83" spans="1:10" ht="27.6" customHeight="1" x14ac:dyDescent="0.3">
      <c r="A83" s="89"/>
      <c r="B83" s="4" t="s">
        <v>88</v>
      </c>
      <c r="C83" s="65">
        <v>902</v>
      </c>
      <c r="D83" s="66">
        <v>1</v>
      </c>
      <c r="E83" s="66">
        <v>5</v>
      </c>
      <c r="F83" s="67"/>
      <c r="G83" s="56"/>
      <c r="H83" s="57">
        <f>H84</f>
        <v>11.4</v>
      </c>
      <c r="I83" s="57">
        <f t="shared" ref="I83:J86" si="12">I84</f>
        <v>11.8</v>
      </c>
      <c r="J83" s="57">
        <f t="shared" si="12"/>
        <v>160.9</v>
      </c>
    </row>
    <row r="84" spans="1:10" ht="30" customHeight="1" x14ac:dyDescent="0.3">
      <c r="A84" s="89"/>
      <c r="B84" s="4" t="s">
        <v>89</v>
      </c>
      <c r="C84" s="65">
        <v>902</v>
      </c>
      <c r="D84" s="66">
        <v>1</v>
      </c>
      <c r="E84" s="66">
        <v>5</v>
      </c>
      <c r="F84" s="67" t="s">
        <v>79</v>
      </c>
      <c r="G84" s="56"/>
      <c r="H84" s="57">
        <f>H85</f>
        <v>11.4</v>
      </c>
      <c r="I84" s="57">
        <f t="shared" si="12"/>
        <v>11.8</v>
      </c>
      <c r="J84" s="57">
        <f t="shared" si="12"/>
        <v>160.9</v>
      </c>
    </row>
    <row r="85" spans="1:10" ht="36" customHeight="1" x14ac:dyDescent="0.3">
      <c r="A85" s="89"/>
      <c r="B85" s="4" t="s">
        <v>75</v>
      </c>
      <c r="C85" s="65">
        <v>902</v>
      </c>
      <c r="D85" s="66">
        <v>1</v>
      </c>
      <c r="E85" s="66">
        <v>5</v>
      </c>
      <c r="F85" s="67" t="s">
        <v>85</v>
      </c>
      <c r="G85" s="56"/>
      <c r="H85" s="57">
        <f>H86</f>
        <v>11.4</v>
      </c>
      <c r="I85" s="57">
        <f t="shared" si="12"/>
        <v>11.8</v>
      </c>
      <c r="J85" s="57">
        <f t="shared" si="12"/>
        <v>160.9</v>
      </c>
    </row>
    <row r="86" spans="1:10" ht="46.8" x14ac:dyDescent="0.3">
      <c r="A86" s="89"/>
      <c r="B86" s="4" t="s">
        <v>90</v>
      </c>
      <c r="C86" s="65">
        <v>902</v>
      </c>
      <c r="D86" s="66">
        <v>1</v>
      </c>
      <c r="E86" s="66">
        <v>5</v>
      </c>
      <c r="F86" s="67" t="s">
        <v>91</v>
      </c>
      <c r="G86" s="56"/>
      <c r="H86" s="57">
        <f>H87</f>
        <v>11.4</v>
      </c>
      <c r="I86" s="57">
        <f t="shared" si="12"/>
        <v>11.8</v>
      </c>
      <c r="J86" s="57">
        <f t="shared" si="12"/>
        <v>160.9</v>
      </c>
    </row>
    <row r="87" spans="1:10" ht="36" customHeight="1" collapsed="1" x14ac:dyDescent="0.3">
      <c r="A87" s="89"/>
      <c r="B87" s="4" t="s">
        <v>19</v>
      </c>
      <c r="C87" s="65">
        <v>902</v>
      </c>
      <c r="D87" s="66">
        <v>1</v>
      </c>
      <c r="E87" s="66">
        <v>5</v>
      </c>
      <c r="F87" s="67" t="s">
        <v>91</v>
      </c>
      <c r="G87" s="56">
        <v>200</v>
      </c>
      <c r="H87" s="57">
        <v>11.4</v>
      </c>
      <c r="I87" s="57">
        <v>11.8</v>
      </c>
      <c r="J87" s="57">
        <v>160.9</v>
      </c>
    </row>
    <row r="88" spans="1:10" hidden="1" outlineLevel="1" x14ac:dyDescent="0.3">
      <c r="A88" s="89"/>
      <c r="B88" s="4" t="s">
        <v>762</v>
      </c>
      <c r="C88" s="65">
        <v>902</v>
      </c>
      <c r="D88" s="66">
        <v>1</v>
      </c>
      <c r="E88" s="66">
        <v>7</v>
      </c>
      <c r="F88" s="67"/>
      <c r="G88" s="56"/>
      <c r="H88" s="57">
        <f>H89</f>
        <v>0</v>
      </c>
      <c r="I88" s="57">
        <f t="shared" ref="I88:J90" si="13">I89</f>
        <v>0</v>
      </c>
      <c r="J88" s="57">
        <f t="shared" si="13"/>
        <v>0</v>
      </c>
    </row>
    <row r="89" spans="1:10" hidden="1" outlineLevel="1" x14ac:dyDescent="0.3">
      <c r="A89" s="89"/>
      <c r="B89" s="4" t="s">
        <v>78</v>
      </c>
      <c r="C89" s="65">
        <v>902</v>
      </c>
      <c r="D89" s="66">
        <v>1</v>
      </c>
      <c r="E89" s="66">
        <v>7</v>
      </c>
      <c r="F89" s="67" t="s">
        <v>79</v>
      </c>
      <c r="G89" s="56"/>
      <c r="H89" s="57">
        <f>H90</f>
        <v>0</v>
      </c>
      <c r="I89" s="57">
        <f t="shared" si="13"/>
        <v>0</v>
      </c>
      <c r="J89" s="57">
        <f t="shared" si="13"/>
        <v>0</v>
      </c>
    </row>
    <row r="90" spans="1:10" hidden="1" outlineLevel="1" x14ac:dyDescent="0.3">
      <c r="A90" s="89"/>
      <c r="B90" s="4" t="s">
        <v>762</v>
      </c>
      <c r="C90" s="65">
        <v>902</v>
      </c>
      <c r="D90" s="66">
        <v>1</v>
      </c>
      <c r="E90" s="66">
        <v>7</v>
      </c>
      <c r="F90" s="67" t="s">
        <v>763</v>
      </c>
      <c r="G90" s="56"/>
      <c r="H90" s="57">
        <f>H91</f>
        <v>0</v>
      </c>
      <c r="I90" s="57">
        <f t="shared" si="13"/>
        <v>0</v>
      </c>
      <c r="J90" s="57">
        <f t="shared" si="13"/>
        <v>0</v>
      </c>
    </row>
    <row r="91" spans="1:10" hidden="1" outlineLevel="1" x14ac:dyDescent="0.3">
      <c r="A91" s="89"/>
      <c r="B91" s="4" t="s">
        <v>765</v>
      </c>
      <c r="C91" s="65">
        <v>902</v>
      </c>
      <c r="D91" s="66">
        <v>1</v>
      </c>
      <c r="E91" s="66">
        <v>7</v>
      </c>
      <c r="F91" s="67" t="s">
        <v>764</v>
      </c>
      <c r="G91" s="56"/>
      <c r="H91" s="57">
        <f>H92+H93</f>
        <v>0</v>
      </c>
      <c r="I91" s="57">
        <f>I92+I93</f>
        <v>0</v>
      </c>
      <c r="J91" s="57">
        <f>J92+J93</f>
        <v>0</v>
      </c>
    </row>
    <row r="92" spans="1:10" ht="31.2" hidden="1" outlineLevel="1" x14ac:dyDescent="0.3">
      <c r="A92" s="89"/>
      <c r="B92" s="4" t="s">
        <v>19</v>
      </c>
      <c r="C92" s="65">
        <v>902</v>
      </c>
      <c r="D92" s="66">
        <v>1</v>
      </c>
      <c r="E92" s="66">
        <v>7</v>
      </c>
      <c r="F92" s="67" t="s">
        <v>764</v>
      </c>
      <c r="G92" s="56">
        <v>200</v>
      </c>
      <c r="H92" s="57">
        <v>0</v>
      </c>
      <c r="I92" s="57">
        <v>0</v>
      </c>
      <c r="J92" s="57">
        <v>0</v>
      </c>
    </row>
    <row r="93" spans="1:10" hidden="1" outlineLevel="1" x14ac:dyDescent="0.3">
      <c r="A93" s="89"/>
      <c r="B93" s="4" t="s">
        <v>54</v>
      </c>
      <c r="C93" s="65">
        <v>902</v>
      </c>
      <c r="D93" s="66">
        <v>1</v>
      </c>
      <c r="E93" s="66">
        <v>7</v>
      </c>
      <c r="F93" s="67" t="s">
        <v>764</v>
      </c>
      <c r="G93" s="56">
        <v>800</v>
      </c>
      <c r="H93" s="57">
        <v>0</v>
      </c>
      <c r="I93" s="57">
        <v>0</v>
      </c>
      <c r="J93" s="57">
        <v>0</v>
      </c>
    </row>
    <row r="94" spans="1:10" ht="21.6" customHeight="1" x14ac:dyDescent="0.3">
      <c r="A94" s="89"/>
      <c r="B94" s="4" t="s">
        <v>92</v>
      </c>
      <c r="C94" s="65">
        <v>902</v>
      </c>
      <c r="D94" s="66">
        <v>1</v>
      </c>
      <c r="E94" s="66">
        <v>11</v>
      </c>
      <c r="F94" s="67"/>
      <c r="G94" s="56"/>
      <c r="H94" s="57">
        <f>H95</f>
        <v>37413.5</v>
      </c>
      <c r="I94" s="57">
        <f t="shared" ref="I94:J97" si="14">I95</f>
        <v>65153.599999999984</v>
      </c>
      <c r="J94" s="57">
        <f t="shared" si="14"/>
        <v>56520</v>
      </c>
    </row>
    <row r="95" spans="1:10" ht="22.95" customHeight="1" x14ac:dyDescent="0.3">
      <c r="A95" s="89"/>
      <c r="B95" s="4" t="s">
        <v>78</v>
      </c>
      <c r="C95" s="65">
        <v>902</v>
      </c>
      <c r="D95" s="66">
        <v>1</v>
      </c>
      <c r="E95" s="66">
        <v>11</v>
      </c>
      <c r="F95" s="67" t="s">
        <v>79</v>
      </c>
      <c r="G95" s="56"/>
      <c r="H95" s="57">
        <f>H96</f>
        <v>37413.5</v>
      </c>
      <c r="I95" s="57">
        <f t="shared" si="14"/>
        <v>65153.599999999984</v>
      </c>
      <c r="J95" s="57">
        <f t="shared" si="14"/>
        <v>56520</v>
      </c>
    </row>
    <row r="96" spans="1:10" ht="19.2" customHeight="1" x14ac:dyDescent="0.3">
      <c r="A96" s="89"/>
      <c r="B96" s="4" t="s">
        <v>93</v>
      </c>
      <c r="C96" s="65">
        <v>902</v>
      </c>
      <c r="D96" s="66">
        <v>1</v>
      </c>
      <c r="E96" s="66">
        <v>11</v>
      </c>
      <c r="F96" s="67" t="s">
        <v>94</v>
      </c>
      <c r="G96" s="56"/>
      <c r="H96" s="57">
        <f>H97</f>
        <v>37413.5</v>
      </c>
      <c r="I96" s="57">
        <f t="shared" si="14"/>
        <v>65153.599999999984</v>
      </c>
      <c r="J96" s="57">
        <f t="shared" si="14"/>
        <v>56520</v>
      </c>
    </row>
    <row r="97" spans="1:13" ht="24.6" customHeight="1" x14ac:dyDescent="0.3">
      <c r="A97" s="89"/>
      <c r="B97" s="4" t="s">
        <v>83</v>
      </c>
      <c r="C97" s="65">
        <v>902</v>
      </c>
      <c r="D97" s="66">
        <v>1</v>
      </c>
      <c r="E97" s="66">
        <v>11</v>
      </c>
      <c r="F97" s="67" t="s">
        <v>95</v>
      </c>
      <c r="G97" s="56"/>
      <c r="H97" s="57">
        <f>H98</f>
        <v>37413.5</v>
      </c>
      <c r="I97" s="57">
        <f t="shared" si="14"/>
        <v>65153.599999999984</v>
      </c>
      <c r="J97" s="57">
        <f t="shared" si="14"/>
        <v>56520</v>
      </c>
    </row>
    <row r="98" spans="1:13" s="136" customFormat="1" ht="22.2" customHeight="1" x14ac:dyDescent="0.3">
      <c r="A98" s="89"/>
      <c r="B98" s="4" t="s">
        <v>54</v>
      </c>
      <c r="C98" s="65">
        <v>902</v>
      </c>
      <c r="D98" s="66">
        <v>1</v>
      </c>
      <c r="E98" s="66">
        <v>11</v>
      </c>
      <c r="F98" s="67" t="s">
        <v>95</v>
      </c>
      <c r="G98" s="56">
        <v>800</v>
      </c>
      <c r="H98" s="57">
        <f>37500-14001.7+13915.1+0.1</f>
        <v>37413.5</v>
      </c>
      <c r="I98" s="57">
        <f>91300-2145.6-12340.8-2022.1-9637.9</f>
        <v>65153.599999999984</v>
      </c>
      <c r="J98" s="57">
        <f>56700-180</f>
        <v>56520</v>
      </c>
      <c r="K98" s="182"/>
      <c r="L98" s="75">
        <v>-9637.9</v>
      </c>
    </row>
    <row r="99" spans="1:13" ht="28.2" customHeight="1" x14ac:dyDescent="0.3">
      <c r="A99" s="89"/>
      <c r="B99" s="4" t="s">
        <v>96</v>
      </c>
      <c r="C99" s="65">
        <v>902</v>
      </c>
      <c r="D99" s="66">
        <v>1</v>
      </c>
      <c r="E99" s="66">
        <v>13</v>
      </c>
      <c r="F99" s="67"/>
      <c r="G99" s="56"/>
      <c r="H99" s="57">
        <f>H100+H152+H113+H118+H134+H129+H161</f>
        <v>134127.80000000002</v>
      </c>
      <c r="I99" s="57">
        <f>I100+I152+I113+I118+I134+I129+I161</f>
        <v>128894.20000000001</v>
      </c>
      <c r="J99" s="57">
        <f>J100+J152+J113+J118+J134+J129+J161</f>
        <v>98885.6</v>
      </c>
    </row>
    <row r="100" spans="1:13" ht="37.950000000000003" customHeight="1" x14ac:dyDescent="0.3">
      <c r="A100" s="89"/>
      <c r="B100" s="4" t="s">
        <v>97</v>
      </c>
      <c r="C100" s="65">
        <v>902</v>
      </c>
      <c r="D100" s="66">
        <v>1</v>
      </c>
      <c r="E100" s="66">
        <v>13</v>
      </c>
      <c r="F100" s="67" t="s">
        <v>98</v>
      </c>
      <c r="G100" s="56"/>
      <c r="H100" s="57">
        <f>H101+H108</f>
        <v>5589.9</v>
      </c>
      <c r="I100" s="57">
        <f>I101+I108</f>
        <v>4839.8999999999996</v>
      </c>
      <c r="J100" s="57">
        <f>J101+J108</f>
        <v>4839.8999999999996</v>
      </c>
    </row>
    <row r="101" spans="1:13" ht="26.4" customHeight="1" x14ac:dyDescent="0.3">
      <c r="A101" s="89"/>
      <c r="B101" s="4" t="s">
        <v>99</v>
      </c>
      <c r="C101" s="65">
        <v>902</v>
      </c>
      <c r="D101" s="66">
        <v>1</v>
      </c>
      <c r="E101" s="66">
        <v>13</v>
      </c>
      <c r="F101" s="67" t="s">
        <v>100</v>
      </c>
      <c r="G101" s="56"/>
      <c r="H101" s="57">
        <f>H102</f>
        <v>5439.9</v>
      </c>
      <c r="I101" s="57">
        <f>I102</f>
        <v>4689.8999999999996</v>
      </c>
      <c r="J101" s="57">
        <f>J102</f>
        <v>4689.8999999999996</v>
      </c>
    </row>
    <row r="102" spans="1:13" ht="37.950000000000003" customHeight="1" x14ac:dyDescent="0.3">
      <c r="A102" s="89"/>
      <c r="B102" s="4" t="s">
        <v>101</v>
      </c>
      <c r="C102" s="65">
        <v>902</v>
      </c>
      <c r="D102" s="66">
        <v>1</v>
      </c>
      <c r="E102" s="66">
        <v>13</v>
      </c>
      <c r="F102" s="67" t="s">
        <v>102</v>
      </c>
      <c r="G102" s="56"/>
      <c r="H102" s="57">
        <f>H103+H106</f>
        <v>5439.9</v>
      </c>
      <c r="I102" s="57">
        <f t="shared" ref="I102:J102" si="15">I103+I106</f>
        <v>4689.8999999999996</v>
      </c>
      <c r="J102" s="57">
        <f t="shared" si="15"/>
        <v>4689.8999999999996</v>
      </c>
    </row>
    <row r="103" spans="1:13" ht="55.2" customHeight="1" x14ac:dyDescent="0.3">
      <c r="A103" s="89"/>
      <c r="B103" s="4" t="s">
        <v>103</v>
      </c>
      <c r="C103" s="65">
        <v>902</v>
      </c>
      <c r="D103" s="66">
        <v>1</v>
      </c>
      <c r="E103" s="66">
        <v>13</v>
      </c>
      <c r="F103" s="67" t="s">
        <v>104</v>
      </c>
      <c r="G103" s="56"/>
      <c r="H103" s="57">
        <f>H104+H105</f>
        <v>520</v>
      </c>
      <c r="I103" s="57">
        <f>I104+I105</f>
        <v>270</v>
      </c>
      <c r="J103" s="57">
        <f>J104+J105</f>
        <v>270</v>
      </c>
    </row>
    <row r="104" spans="1:13" ht="39" customHeight="1" x14ac:dyDescent="0.3">
      <c r="A104" s="89"/>
      <c r="B104" s="4" t="s">
        <v>19</v>
      </c>
      <c r="C104" s="65">
        <v>902</v>
      </c>
      <c r="D104" s="66">
        <v>1</v>
      </c>
      <c r="E104" s="66">
        <v>13</v>
      </c>
      <c r="F104" s="67" t="s">
        <v>104</v>
      </c>
      <c r="G104" s="56">
        <v>200</v>
      </c>
      <c r="H104" s="57">
        <v>170</v>
      </c>
      <c r="I104" s="57">
        <v>0</v>
      </c>
      <c r="J104" s="57">
        <v>0</v>
      </c>
    </row>
    <row r="105" spans="1:13" ht="27" customHeight="1" x14ac:dyDescent="0.3">
      <c r="A105" s="89"/>
      <c r="B105" s="4" t="s">
        <v>20</v>
      </c>
      <c r="C105" s="65">
        <v>902</v>
      </c>
      <c r="D105" s="66">
        <v>1</v>
      </c>
      <c r="E105" s="66">
        <v>13</v>
      </c>
      <c r="F105" s="67" t="s">
        <v>104</v>
      </c>
      <c r="G105" s="56">
        <v>300</v>
      </c>
      <c r="H105" s="57">
        <f>270+80</f>
        <v>350</v>
      </c>
      <c r="I105" s="57">
        <v>270</v>
      </c>
      <c r="J105" s="57">
        <v>270</v>
      </c>
    </row>
    <row r="106" spans="1:13" ht="31.2" x14ac:dyDescent="0.3">
      <c r="A106" s="89"/>
      <c r="B106" s="4" t="s">
        <v>105</v>
      </c>
      <c r="C106" s="65">
        <v>902</v>
      </c>
      <c r="D106" s="66">
        <v>1</v>
      </c>
      <c r="E106" s="66">
        <v>13</v>
      </c>
      <c r="F106" s="67" t="s">
        <v>106</v>
      </c>
      <c r="G106" s="56"/>
      <c r="H106" s="57">
        <f>H107</f>
        <v>4919.8999999999996</v>
      </c>
      <c r="I106" s="57">
        <f>I107</f>
        <v>4419.8999999999996</v>
      </c>
      <c r="J106" s="57">
        <f>J107</f>
        <v>4419.8999999999996</v>
      </c>
    </row>
    <row r="107" spans="1:13" ht="31.2" x14ac:dyDescent="0.3">
      <c r="A107" s="89"/>
      <c r="B107" s="4" t="s">
        <v>107</v>
      </c>
      <c r="C107" s="65">
        <v>902</v>
      </c>
      <c r="D107" s="66">
        <v>1</v>
      </c>
      <c r="E107" s="66">
        <v>13</v>
      </c>
      <c r="F107" s="67" t="s">
        <v>106</v>
      </c>
      <c r="G107" s="56">
        <v>600</v>
      </c>
      <c r="H107" s="57">
        <v>4919.8999999999996</v>
      </c>
      <c r="I107" s="57">
        <v>4419.8999999999996</v>
      </c>
      <c r="J107" s="57">
        <v>4419.8999999999996</v>
      </c>
    </row>
    <row r="108" spans="1:13" ht="31.2" x14ac:dyDescent="0.3">
      <c r="A108" s="89"/>
      <c r="B108" s="4" t="s">
        <v>108</v>
      </c>
      <c r="C108" s="65">
        <v>902</v>
      </c>
      <c r="D108" s="66">
        <v>1</v>
      </c>
      <c r="E108" s="66">
        <v>13</v>
      </c>
      <c r="F108" s="67" t="s">
        <v>109</v>
      </c>
      <c r="G108" s="56"/>
      <c r="H108" s="57">
        <f t="shared" ref="H108:J109" si="16">H109</f>
        <v>150</v>
      </c>
      <c r="I108" s="57">
        <f t="shared" si="16"/>
        <v>150</v>
      </c>
      <c r="J108" s="57">
        <f t="shared" si="16"/>
        <v>150</v>
      </c>
    </row>
    <row r="109" spans="1:13" ht="46.8" x14ac:dyDescent="0.3">
      <c r="A109" s="89"/>
      <c r="B109" s="4" t="s">
        <v>110</v>
      </c>
      <c r="C109" s="65">
        <v>902</v>
      </c>
      <c r="D109" s="66">
        <v>1</v>
      </c>
      <c r="E109" s="66">
        <v>13</v>
      </c>
      <c r="F109" s="67" t="s">
        <v>111</v>
      </c>
      <c r="G109" s="56"/>
      <c r="H109" s="57">
        <f t="shared" si="16"/>
        <v>150</v>
      </c>
      <c r="I109" s="57">
        <f t="shared" si="16"/>
        <v>150</v>
      </c>
      <c r="J109" s="57">
        <f t="shared" si="16"/>
        <v>150</v>
      </c>
    </row>
    <row r="110" spans="1:13" ht="31.2" x14ac:dyDescent="0.3">
      <c r="A110" s="89"/>
      <c r="B110" s="4" t="s">
        <v>112</v>
      </c>
      <c r="C110" s="65">
        <v>902</v>
      </c>
      <c r="D110" s="66">
        <v>1</v>
      </c>
      <c r="E110" s="66">
        <v>13</v>
      </c>
      <c r="F110" s="67" t="s">
        <v>113</v>
      </c>
      <c r="G110" s="56"/>
      <c r="H110" s="57">
        <f>H111+H112</f>
        <v>150</v>
      </c>
      <c r="I110" s="57">
        <f>I111+I112</f>
        <v>150</v>
      </c>
      <c r="J110" s="57">
        <f>J111+J112</f>
        <v>150</v>
      </c>
    </row>
    <row r="111" spans="1:13" ht="31.2" x14ac:dyDescent="0.3">
      <c r="A111" s="89"/>
      <c r="B111" s="4" t="s">
        <v>19</v>
      </c>
      <c r="C111" s="65">
        <v>902</v>
      </c>
      <c r="D111" s="66">
        <v>1</v>
      </c>
      <c r="E111" s="66">
        <v>13</v>
      </c>
      <c r="F111" s="67" t="s">
        <v>113</v>
      </c>
      <c r="G111" s="56">
        <v>200</v>
      </c>
      <c r="H111" s="57">
        <f>50-5</f>
        <v>45</v>
      </c>
      <c r="I111" s="57">
        <v>50</v>
      </c>
      <c r="J111" s="57">
        <v>50</v>
      </c>
    </row>
    <row r="112" spans="1:13" x14ac:dyDescent="0.3">
      <c r="A112" s="89"/>
      <c r="B112" s="4" t="s">
        <v>20</v>
      </c>
      <c r="C112" s="65">
        <v>902</v>
      </c>
      <c r="D112" s="66">
        <v>1</v>
      </c>
      <c r="E112" s="66">
        <v>13</v>
      </c>
      <c r="F112" s="67" t="s">
        <v>113</v>
      </c>
      <c r="G112" s="56">
        <v>300</v>
      </c>
      <c r="H112" s="57">
        <f>80+25</f>
        <v>105</v>
      </c>
      <c r="I112" s="57">
        <f>80+20</f>
        <v>100</v>
      </c>
      <c r="J112" s="57">
        <f>80+20</f>
        <v>100</v>
      </c>
      <c r="L112" s="75"/>
      <c r="M112" s="69"/>
    </row>
    <row r="113" spans="1:10" ht="62.4" x14ac:dyDescent="0.3">
      <c r="A113" s="89"/>
      <c r="B113" s="4" t="s">
        <v>114</v>
      </c>
      <c r="C113" s="65">
        <v>902</v>
      </c>
      <c r="D113" s="66">
        <v>1</v>
      </c>
      <c r="E113" s="66">
        <v>13</v>
      </c>
      <c r="F113" s="67" t="s">
        <v>115</v>
      </c>
      <c r="G113" s="56"/>
      <c r="H113" s="57">
        <f>H114</f>
        <v>4570</v>
      </c>
      <c r="I113" s="57">
        <f t="shared" ref="I113:J116" si="17">I114</f>
        <v>4570</v>
      </c>
      <c r="J113" s="57">
        <f>J114</f>
        <v>4570</v>
      </c>
    </row>
    <row r="114" spans="1:10" ht="62.4" x14ac:dyDescent="0.3">
      <c r="A114" s="89"/>
      <c r="B114" s="4" t="s">
        <v>116</v>
      </c>
      <c r="C114" s="65">
        <v>902</v>
      </c>
      <c r="D114" s="66">
        <v>1</v>
      </c>
      <c r="E114" s="66">
        <v>13</v>
      </c>
      <c r="F114" s="67" t="s">
        <v>117</v>
      </c>
      <c r="G114" s="56"/>
      <c r="H114" s="57">
        <f>H115</f>
        <v>4570</v>
      </c>
      <c r="I114" s="57">
        <f t="shared" si="17"/>
        <v>4570</v>
      </c>
      <c r="J114" s="57">
        <f t="shared" si="17"/>
        <v>4570</v>
      </c>
    </row>
    <row r="115" spans="1:10" ht="31.2" x14ac:dyDescent="0.3">
      <c r="A115" s="89"/>
      <c r="B115" s="4" t="s">
        <v>118</v>
      </c>
      <c r="C115" s="65">
        <v>902</v>
      </c>
      <c r="D115" s="66">
        <v>1</v>
      </c>
      <c r="E115" s="66">
        <v>13</v>
      </c>
      <c r="F115" s="67" t="s">
        <v>119</v>
      </c>
      <c r="G115" s="56"/>
      <c r="H115" s="57">
        <f>H116</f>
        <v>4570</v>
      </c>
      <c r="I115" s="57">
        <f t="shared" si="17"/>
        <v>4570</v>
      </c>
      <c r="J115" s="57">
        <f t="shared" si="17"/>
        <v>4570</v>
      </c>
    </row>
    <row r="116" spans="1:10" ht="62.4" x14ac:dyDescent="0.3">
      <c r="A116" s="89"/>
      <c r="B116" s="4" t="s">
        <v>120</v>
      </c>
      <c r="C116" s="65">
        <v>902</v>
      </c>
      <c r="D116" s="66">
        <v>1</v>
      </c>
      <c r="E116" s="66">
        <v>13</v>
      </c>
      <c r="F116" s="67" t="s">
        <v>121</v>
      </c>
      <c r="G116" s="56"/>
      <c r="H116" s="57">
        <f>H117</f>
        <v>4570</v>
      </c>
      <c r="I116" s="57">
        <f t="shared" si="17"/>
        <v>4570</v>
      </c>
      <c r="J116" s="57">
        <f t="shared" si="17"/>
        <v>4570</v>
      </c>
    </row>
    <row r="117" spans="1:10" ht="31.2" x14ac:dyDescent="0.3">
      <c r="A117" s="89"/>
      <c r="B117" s="4" t="s">
        <v>107</v>
      </c>
      <c r="C117" s="65">
        <v>902</v>
      </c>
      <c r="D117" s="66">
        <v>1</v>
      </c>
      <c r="E117" s="66">
        <v>13</v>
      </c>
      <c r="F117" s="67" t="s">
        <v>121</v>
      </c>
      <c r="G117" s="56">
        <v>600</v>
      </c>
      <c r="H117" s="57">
        <v>4570</v>
      </c>
      <c r="I117" s="57">
        <v>4570</v>
      </c>
      <c r="J117" s="57">
        <v>4570</v>
      </c>
    </row>
    <row r="118" spans="1:10" ht="31.2" x14ac:dyDescent="0.3">
      <c r="A118" s="89"/>
      <c r="B118" s="4" t="s">
        <v>122</v>
      </c>
      <c r="C118" s="65">
        <v>902</v>
      </c>
      <c r="D118" s="66">
        <v>1</v>
      </c>
      <c r="E118" s="66">
        <v>13</v>
      </c>
      <c r="F118" s="67" t="s">
        <v>123</v>
      </c>
      <c r="G118" s="56"/>
      <c r="H118" s="57">
        <f>H119</f>
        <v>14212</v>
      </c>
      <c r="I118" s="57">
        <f>I119</f>
        <v>13387</v>
      </c>
      <c r="J118" s="57">
        <f>J119</f>
        <v>13387</v>
      </c>
    </row>
    <row r="119" spans="1:10" ht="46.8" x14ac:dyDescent="0.3">
      <c r="A119" s="89"/>
      <c r="B119" s="4" t="s">
        <v>124</v>
      </c>
      <c r="C119" s="65">
        <v>902</v>
      </c>
      <c r="D119" s="66">
        <v>1</v>
      </c>
      <c r="E119" s="66">
        <v>13</v>
      </c>
      <c r="F119" s="67" t="s">
        <v>125</v>
      </c>
      <c r="G119" s="56"/>
      <c r="H119" s="57">
        <f>H120+H123+H126</f>
        <v>14212</v>
      </c>
      <c r="I119" s="57">
        <f>I120+I123+I126</f>
        <v>13387</v>
      </c>
      <c r="J119" s="57">
        <f>J120+J123+J126</f>
        <v>13387</v>
      </c>
    </row>
    <row r="120" spans="1:10" ht="46.8" x14ac:dyDescent="0.3">
      <c r="A120" s="89"/>
      <c r="B120" s="4" t="s">
        <v>126</v>
      </c>
      <c r="C120" s="65">
        <v>902</v>
      </c>
      <c r="D120" s="66">
        <v>1</v>
      </c>
      <c r="E120" s="66">
        <v>13</v>
      </c>
      <c r="F120" s="67" t="s">
        <v>127</v>
      </c>
      <c r="G120" s="56"/>
      <c r="H120" s="57">
        <f t="shared" ref="H120:J121" si="18">H121</f>
        <v>9392</v>
      </c>
      <c r="I120" s="57">
        <f t="shared" si="18"/>
        <v>9242</v>
      </c>
      <c r="J120" s="57">
        <f t="shared" si="18"/>
        <v>9242</v>
      </c>
    </row>
    <row r="121" spans="1:10" ht="31.2" x14ac:dyDescent="0.3">
      <c r="A121" s="89"/>
      <c r="B121" s="4" t="s">
        <v>128</v>
      </c>
      <c r="C121" s="65">
        <v>902</v>
      </c>
      <c r="D121" s="66">
        <v>1</v>
      </c>
      <c r="E121" s="66">
        <v>13</v>
      </c>
      <c r="F121" s="67" t="s">
        <v>129</v>
      </c>
      <c r="G121" s="56"/>
      <c r="H121" s="57">
        <f t="shared" si="18"/>
        <v>9392</v>
      </c>
      <c r="I121" s="57">
        <f t="shared" si="18"/>
        <v>9242</v>
      </c>
      <c r="J121" s="57">
        <f t="shared" si="18"/>
        <v>9242</v>
      </c>
    </row>
    <row r="122" spans="1:10" ht="31.2" x14ac:dyDescent="0.3">
      <c r="A122" s="89"/>
      <c r="B122" s="4" t="s">
        <v>19</v>
      </c>
      <c r="C122" s="65">
        <v>902</v>
      </c>
      <c r="D122" s="66">
        <v>1</v>
      </c>
      <c r="E122" s="66">
        <v>13</v>
      </c>
      <c r="F122" s="67" t="s">
        <v>129</v>
      </c>
      <c r="G122" s="56">
        <v>200</v>
      </c>
      <c r="H122" s="57">
        <f>9242+150</f>
        <v>9392</v>
      </c>
      <c r="I122" s="57">
        <v>9242</v>
      </c>
      <c r="J122" s="57">
        <v>9242</v>
      </c>
    </row>
    <row r="123" spans="1:10" ht="46.8" x14ac:dyDescent="0.3">
      <c r="A123" s="89"/>
      <c r="B123" s="4" t="s">
        <v>130</v>
      </c>
      <c r="C123" s="65">
        <v>902</v>
      </c>
      <c r="D123" s="66">
        <v>1</v>
      </c>
      <c r="E123" s="66">
        <v>13</v>
      </c>
      <c r="F123" s="67" t="s">
        <v>131</v>
      </c>
      <c r="G123" s="56"/>
      <c r="H123" s="57">
        <f t="shared" ref="H123:J124" si="19">H124</f>
        <v>3995</v>
      </c>
      <c r="I123" s="57">
        <f t="shared" si="19"/>
        <v>3995</v>
      </c>
      <c r="J123" s="57">
        <f t="shared" si="19"/>
        <v>3995</v>
      </c>
    </row>
    <row r="124" spans="1:10" ht="31.2" x14ac:dyDescent="0.3">
      <c r="A124" s="89"/>
      <c r="B124" s="4" t="s">
        <v>128</v>
      </c>
      <c r="C124" s="65">
        <v>902</v>
      </c>
      <c r="D124" s="66">
        <v>1</v>
      </c>
      <c r="E124" s="66">
        <v>13</v>
      </c>
      <c r="F124" s="67" t="s">
        <v>132</v>
      </c>
      <c r="G124" s="56"/>
      <c r="H124" s="57">
        <f t="shared" si="19"/>
        <v>3995</v>
      </c>
      <c r="I124" s="57">
        <f t="shared" si="19"/>
        <v>3995</v>
      </c>
      <c r="J124" s="57">
        <f t="shared" si="19"/>
        <v>3995</v>
      </c>
    </row>
    <row r="125" spans="1:10" ht="31.2" x14ac:dyDescent="0.3">
      <c r="A125" s="89"/>
      <c r="B125" s="4" t="s">
        <v>19</v>
      </c>
      <c r="C125" s="65">
        <v>902</v>
      </c>
      <c r="D125" s="66">
        <v>1</v>
      </c>
      <c r="E125" s="66">
        <v>13</v>
      </c>
      <c r="F125" s="67" t="s">
        <v>132</v>
      </c>
      <c r="G125" s="56">
        <v>200</v>
      </c>
      <c r="H125" s="57">
        <v>3995</v>
      </c>
      <c r="I125" s="57">
        <v>3995</v>
      </c>
      <c r="J125" s="57">
        <v>3995</v>
      </c>
    </row>
    <row r="126" spans="1:10" ht="20.399999999999999" customHeight="1" x14ac:dyDescent="0.3">
      <c r="A126" s="89"/>
      <c r="B126" s="4" t="s">
        <v>133</v>
      </c>
      <c r="C126" s="65">
        <v>902</v>
      </c>
      <c r="D126" s="66">
        <v>1</v>
      </c>
      <c r="E126" s="66">
        <v>13</v>
      </c>
      <c r="F126" s="67" t="s">
        <v>134</v>
      </c>
      <c r="G126" s="56"/>
      <c r="H126" s="57">
        <f t="shared" ref="H126:J127" si="20">H127</f>
        <v>825</v>
      </c>
      <c r="I126" s="57">
        <f t="shared" si="20"/>
        <v>150</v>
      </c>
      <c r="J126" s="57">
        <f t="shared" si="20"/>
        <v>150</v>
      </c>
    </row>
    <row r="127" spans="1:10" ht="31.2" x14ac:dyDescent="0.3">
      <c r="A127" s="89"/>
      <c r="B127" s="4" t="s">
        <v>128</v>
      </c>
      <c r="C127" s="65">
        <v>902</v>
      </c>
      <c r="D127" s="66">
        <v>1</v>
      </c>
      <c r="E127" s="66">
        <v>13</v>
      </c>
      <c r="F127" s="67" t="s">
        <v>135</v>
      </c>
      <c r="G127" s="56"/>
      <c r="H127" s="57">
        <f t="shared" si="20"/>
        <v>825</v>
      </c>
      <c r="I127" s="57">
        <f t="shared" si="20"/>
        <v>150</v>
      </c>
      <c r="J127" s="57">
        <f t="shared" si="20"/>
        <v>150</v>
      </c>
    </row>
    <row r="128" spans="1:10" ht="31.2" collapsed="1" x14ac:dyDescent="0.3">
      <c r="A128" s="89"/>
      <c r="B128" s="4" t="s">
        <v>19</v>
      </c>
      <c r="C128" s="65">
        <v>902</v>
      </c>
      <c r="D128" s="66">
        <v>1</v>
      </c>
      <c r="E128" s="66">
        <v>13</v>
      </c>
      <c r="F128" s="67" t="s">
        <v>135</v>
      </c>
      <c r="G128" s="56">
        <v>200</v>
      </c>
      <c r="H128" s="57">
        <f>975-150</f>
        <v>825</v>
      </c>
      <c r="I128" s="57">
        <v>150</v>
      </c>
      <c r="J128" s="57">
        <v>150</v>
      </c>
    </row>
    <row r="129" spans="1:10" ht="31.2" hidden="1" outlineLevel="1" x14ac:dyDescent="0.3">
      <c r="A129" s="89"/>
      <c r="B129" s="4" t="s">
        <v>696</v>
      </c>
      <c r="C129" s="65">
        <v>902</v>
      </c>
      <c r="D129" s="66">
        <v>1</v>
      </c>
      <c r="E129" s="66">
        <v>13</v>
      </c>
      <c r="F129" s="67" t="s">
        <v>693</v>
      </c>
      <c r="G129" s="56"/>
      <c r="H129" s="57">
        <f t="shared" ref="H129:J132" si="21">H130</f>
        <v>0</v>
      </c>
      <c r="I129" s="57">
        <f t="shared" si="21"/>
        <v>0</v>
      </c>
      <c r="J129" s="57">
        <f t="shared" si="21"/>
        <v>0</v>
      </c>
    </row>
    <row r="130" spans="1:10" ht="31.2" hidden="1" outlineLevel="1" x14ac:dyDescent="0.3">
      <c r="A130" s="89"/>
      <c r="B130" s="4" t="s">
        <v>697</v>
      </c>
      <c r="C130" s="65">
        <v>902</v>
      </c>
      <c r="D130" s="66">
        <v>1</v>
      </c>
      <c r="E130" s="66">
        <v>13</v>
      </c>
      <c r="F130" s="67" t="s">
        <v>694</v>
      </c>
      <c r="G130" s="56"/>
      <c r="H130" s="57">
        <f t="shared" si="21"/>
        <v>0</v>
      </c>
      <c r="I130" s="57">
        <f t="shared" si="21"/>
        <v>0</v>
      </c>
      <c r="J130" s="57">
        <f t="shared" si="21"/>
        <v>0</v>
      </c>
    </row>
    <row r="131" spans="1:10" hidden="1" outlineLevel="1" x14ac:dyDescent="0.3">
      <c r="A131" s="89"/>
      <c r="B131" s="4" t="s">
        <v>896</v>
      </c>
      <c r="C131" s="65">
        <v>902</v>
      </c>
      <c r="D131" s="66">
        <v>1</v>
      </c>
      <c r="E131" s="66">
        <v>13</v>
      </c>
      <c r="F131" s="67" t="s">
        <v>695</v>
      </c>
      <c r="G131" s="56"/>
      <c r="H131" s="57">
        <f t="shared" si="21"/>
        <v>0</v>
      </c>
      <c r="I131" s="92">
        <f t="shared" si="21"/>
        <v>0</v>
      </c>
      <c r="J131" s="92">
        <f t="shared" si="21"/>
        <v>0</v>
      </c>
    </row>
    <row r="132" spans="1:10" hidden="1" outlineLevel="1" x14ac:dyDescent="0.3">
      <c r="A132" s="89"/>
      <c r="B132" s="4" t="s">
        <v>896</v>
      </c>
      <c r="C132" s="65">
        <v>902</v>
      </c>
      <c r="D132" s="66">
        <v>1</v>
      </c>
      <c r="E132" s="66">
        <v>13</v>
      </c>
      <c r="F132" s="67" t="s">
        <v>833</v>
      </c>
      <c r="G132" s="56"/>
      <c r="H132" s="57">
        <f t="shared" si="21"/>
        <v>0</v>
      </c>
      <c r="I132" s="92">
        <f t="shared" si="21"/>
        <v>0</v>
      </c>
      <c r="J132" s="92">
        <f t="shared" si="21"/>
        <v>0</v>
      </c>
    </row>
    <row r="133" spans="1:10" ht="31.2" hidden="1" outlineLevel="1" x14ac:dyDescent="0.3">
      <c r="A133" s="89"/>
      <c r="B133" s="4" t="s">
        <v>19</v>
      </c>
      <c r="C133" s="65">
        <v>902</v>
      </c>
      <c r="D133" s="66">
        <v>1</v>
      </c>
      <c r="E133" s="66">
        <v>13</v>
      </c>
      <c r="F133" s="67" t="s">
        <v>833</v>
      </c>
      <c r="G133" s="56">
        <v>200</v>
      </c>
      <c r="H133" s="57">
        <v>0</v>
      </c>
      <c r="I133" s="57">
        <v>0</v>
      </c>
      <c r="J133" s="57">
        <v>0</v>
      </c>
    </row>
    <row r="134" spans="1:10" ht="21" customHeight="1" x14ac:dyDescent="0.3">
      <c r="A134" s="89"/>
      <c r="B134" s="4" t="s">
        <v>78</v>
      </c>
      <c r="C134" s="65">
        <v>902</v>
      </c>
      <c r="D134" s="66">
        <v>1</v>
      </c>
      <c r="E134" s="66">
        <v>13</v>
      </c>
      <c r="F134" s="67" t="s">
        <v>79</v>
      </c>
      <c r="G134" s="56"/>
      <c r="H134" s="57">
        <f>H139+H144+H147+H135</f>
        <v>95226.300000000017</v>
      </c>
      <c r="I134" s="57">
        <f>I139+I144+I147+I135</f>
        <v>84497.3</v>
      </c>
      <c r="J134" s="57">
        <f>J139+J144+J147+J135</f>
        <v>73508.700000000012</v>
      </c>
    </row>
    <row r="135" spans="1:10" ht="21" customHeight="1" x14ac:dyDescent="0.3">
      <c r="A135" s="89"/>
      <c r="B135" s="4" t="s">
        <v>352</v>
      </c>
      <c r="C135" s="65">
        <v>902</v>
      </c>
      <c r="D135" s="66">
        <v>1</v>
      </c>
      <c r="E135" s="66">
        <v>13</v>
      </c>
      <c r="F135" s="67" t="s">
        <v>353</v>
      </c>
      <c r="G135" s="56"/>
      <c r="H135" s="57">
        <f>H136</f>
        <v>379.1</v>
      </c>
      <c r="I135" s="57">
        <f>I136</f>
        <v>310</v>
      </c>
      <c r="J135" s="57">
        <f>J136</f>
        <v>310</v>
      </c>
    </row>
    <row r="136" spans="1:10" ht="25.2" customHeight="1" collapsed="1" x14ac:dyDescent="0.3">
      <c r="A136" s="89"/>
      <c r="B136" s="4" t="s">
        <v>799</v>
      </c>
      <c r="C136" s="65">
        <v>902</v>
      </c>
      <c r="D136" s="66">
        <v>1</v>
      </c>
      <c r="E136" s="66">
        <v>13</v>
      </c>
      <c r="F136" s="67" t="s">
        <v>798</v>
      </c>
      <c r="G136" s="56"/>
      <c r="H136" s="57">
        <f>H138+H137</f>
        <v>379.1</v>
      </c>
      <c r="I136" s="57">
        <f>I138</f>
        <v>310</v>
      </c>
      <c r="J136" s="57">
        <f>J138</f>
        <v>310</v>
      </c>
    </row>
    <row r="137" spans="1:10" ht="31.2" hidden="1" outlineLevel="1" x14ac:dyDescent="0.3">
      <c r="A137" s="89"/>
      <c r="B137" s="4" t="s">
        <v>19</v>
      </c>
      <c r="C137" s="65">
        <v>902</v>
      </c>
      <c r="D137" s="66">
        <v>1</v>
      </c>
      <c r="E137" s="66">
        <v>13</v>
      </c>
      <c r="F137" s="67" t="s">
        <v>798</v>
      </c>
      <c r="G137" s="56">
        <v>200</v>
      </c>
      <c r="H137" s="57">
        <v>0</v>
      </c>
      <c r="I137" s="57">
        <v>0</v>
      </c>
      <c r="J137" s="57">
        <v>0</v>
      </c>
    </row>
    <row r="138" spans="1:10" ht="24" customHeight="1" x14ac:dyDescent="0.3">
      <c r="A138" s="89"/>
      <c r="B138" s="4" t="s">
        <v>54</v>
      </c>
      <c r="C138" s="65">
        <v>902</v>
      </c>
      <c r="D138" s="66">
        <v>1</v>
      </c>
      <c r="E138" s="66">
        <v>13</v>
      </c>
      <c r="F138" s="67" t="s">
        <v>798</v>
      </c>
      <c r="G138" s="56">
        <v>800</v>
      </c>
      <c r="H138" s="57">
        <f>310+69.1</f>
        <v>379.1</v>
      </c>
      <c r="I138" s="57">
        <v>310</v>
      </c>
      <c r="J138" s="57">
        <v>310</v>
      </c>
    </row>
    <row r="139" spans="1:10" ht="22.2" customHeight="1" x14ac:dyDescent="0.3">
      <c r="A139" s="90"/>
      <c r="B139" s="4" t="s">
        <v>136</v>
      </c>
      <c r="C139" s="65">
        <v>902</v>
      </c>
      <c r="D139" s="66">
        <v>1</v>
      </c>
      <c r="E139" s="66">
        <v>13</v>
      </c>
      <c r="F139" s="67" t="s">
        <v>137</v>
      </c>
      <c r="G139" s="56"/>
      <c r="H139" s="57">
        <f>H140</f>
        <v>67361.700000000012</v>
      </c>
      <c r="I139" s="57">
        <f>I140</f>
        <v>62504.700000000004</v>
      </c>
      <c r="J139" s="57">
        <f>J140</f>
        <v>47546.5</v>
      </c>
    </row>
    <row r="140" spans="1:10" ht="31.2" x14ac:dyDescent="0.3">
      <c r="A140" s="90"/>
      <c r="B140" s="4" t="s">
        <v>138</v>
      </c>
      <c r="C140" s="65">
        <v>902</v>
      </c>
      <c r="D140" s="66">
        <v>1</v>
      </c>
      <c r="E140" s="66">
        <v>13</v>
      </c>
      <c r="F140" s="67" t="s">
        <v>139</v>
      </c>
      <c r="G140" s="56"/>
      <c r="H140" s="57">
        <f>H141+H142+H143</f>
        <v>67361.700000000012</v>
      </c>
      <c r="I140" s="57">
        <f t="shared" ref="I140:J140" si="22">I141+I142+I143</f>
        <v>62504.700000000004</v>
      </c>
      <c r="J140" s="57">
        <f t="shared" si="22"/>
        <v>47546.5</v>
      </c>
    </row>
    <row r="141" spans="1:10" ht="46.8" x14ac:dyDescent="0.3">
      <c r="A141" s="90"/>
      <c r="B141" s="4" t="s">
        <v>50</v>
      </c>
      <c r="C141" s="65">
        <v>902</v>
      </c>
      <c r="D141" s="66">
        <v>1</v>
      </c>
      <c r="E141" s="66">
        <v>13</v>
      </c>
      <c r="F141" s="67" t="s">
        <v>139</v>
      </c>
      <c r="G141" s="56">
        <v>100</v>
      </c>
      <c r="H141" s="57">
        <f>33883.8+2485.2+7911.3</f>
        <v>44280.3</v>
      </c>
      <c r="I141" s="57">
        <v>33883.800000000003</v>
      </c>
      <c r="J141" s="57">
        <v>33883.800000000003</v>
      </c>
    </row>
    <row r="142" spans="1:10" ht="31.2" x14ac:dyDescent="0.3">
      <c r="A142" s="90"/>
      <c r="B142" s="4" t="s">
        <v>19</v>
      </c>
      <c r="C142" s="65">
        <v>902</v>
      </c>
      <c r="D142" s="66">
        <v>1</v>
      </c>
      <c r="E142" s="66">
        <v>13</v>
      </c>
      <c r="F142" s="67" t="s">
        <v>139</v>
      </c>
      <c r="G142" s="56">
        <v>200</v>
      </c>
      <c r="H142" s="57">
        <v>22712.9</v>
      </c>
      <c r="I142" s="57">
        <v>28352.400000000001</v>
      </c>
      <c r="J142" s="57">
        <v>13394.2</v>
      </c>
    </row>
    <row r="143" spans="1:10" ht="29.4" customHeight="1" x14ac:dyDescent="0.3">
      <c r="A143" s="90"/>
      <c r="B143" s="4" t="s">
        <v>54</v>
      </c>
      <c r="C143" s="65">
        <v>902</v>
      </c>
      <c r="D143" s="66">
        <v>1</v>
      </c>
      <c r="E143" s="66">
        <v>13</v>
      </c>
      <c r="F143" s="67" t="s">
        <v>139</v>
      </c>
      <c r="G143" s="56">
        <v>800</v>
      </c>
      <c r="H143" s="57">
        <f>268.5+100</f>
        <v>368.5</v>
      </c>
      <c r="I143" s="57">
        <v>268.5</v>
      </c>
      <c r="J143" s="57">
        <v>268.5</v>
      </c>
    </row>
    <row r="144" spans="1:10" ht="24" customHeight="1" x14ac:dyDescent="0.3">
      <c r="A144" s="90"/>
      <c r="B144" s="4" t="s">
        <v>140</v>
      </c>
      <c r="C144" s="65">
        <v>902</v>
      </c>
      <c r="D144" s="66">
        <v>1</v>
      </c>
      <c r="E144" s="66">
        <v>13</v>
      </c>
      <c r="F144" s="67" t="s">
        <v>141</v>
      </c>
      <c r="G144" s="56"/>
      <c r="H144" s="57">
        <f t="shared" ref="H144:J145" si="23">H145</f>
        <v>96</v>
      </c>
      <c r="I144" s="57">
        <f t="shared" si="23"/>
        <v>144</v>
      </c>
      <c r="J144" s="57">
        <f t="shared" si="23"/>
        <v>4108.3</v>
      </c>
    </row>
    <row r="145" spans="1:12" ht="31.2" x14ac:dyDescent="0.3">
      <c r="A145" s="90"/>
      <c r="B145" s="4" t="s">
        <v>142</v>
      </c>
      <c r="C145" s="65">
        <v>902</v>
      </c>
      <c r="D145" s="66">
        <v>1</v>
      </c>
      <c r="E145" s="66">
        <v>13</v>
      </c>
      <c r="F145" s="67" t="s">
        <v>143</v>
      </c>
      <c r="G145" s="56"/>
      <c r="H145" s="57">
        <f t="shared" si="23"/>
        <v>96</v>
      </c>
      <c r="I145" s="57">
        <f t="shared" si="23"/>
        <v>144</v>
      </c>
      <c r="J145" s="57">
        <f t="shared" si="23"/>
        <v>4108.3</v>
      </c>
    </row>
    <row r="146" spans="1:12" ht="23.4" customHeight="1" x14ac:dyDescent="0.3">
      <c r="A146" s="90"/>
      <c r="B146" s="4" t="s">
        <v>54</v>
      </c>
      <c r="C146" s="65">
        <v>902</v>
      </c>
      <c r="D146" s="66">
        <v>1</v>
      </c>
      <c r="E146" s="66">
        <v>13</v>
      </c>
      <c r="F146" s="67" t="s">
        <v>143</v>
      </c>
      <c r="G146" s="56">
        <v>800</v>
      </c>
      <c r="H146" s="57">
        <v>96</v>
      </c>
      <c r="I146" s="57">
        <v>144</v>
      </c>
      <c r="J146" s="57">
        <f>3928.3+180</f>
        <v>4108.3</v>
      </c>
    </row>
    <row r="147" spans="1:12" ht="23.4" customHeight="1" x14ac:dyDescent="0.3">
      <c r="A147" s="90"/>
      <c r="B147" s="4" t="s">
        <v>144</v>
      </c>
      <c r="C147" s="65">
        <v>902</v>
      </c>
      <c r="D147" s="66">
        <v>1</v>
      </c>
      <c r="E147" s="66">
        <v>13</v>
      </c>
      <c r="F147" s="67" t="s">
        <v>145</v>
      </c>
      <c r="G147" s="56"/>
      <c r="H147" s="57">
        <f>H148</f>
        <v>27389.5</v>
      </c>
      <c r="I147" s="57">
        <f>I148</f>
        <v>21538.600000000002</v>
      </c>
      <c r="J147" s="57">
        <f>J148</f>
        <v>21543.9</v>
      </c>
    </row>
    <row r="148" spans="1:12" ht="31.2" x14ac:dyDescent="0.3">
      <c r="A148" s="90"/>
      <c r="B148" s="4" t="s">
        <v>138</v>
      </c>
      <c r="C148" s="65">
        <v>902</v>
      </c>
      <c r="D148" s="66">
        <v>1</v>
      </c>
      <c r="E148" s="66">
        <v>13</v>
      </c>
      <c r="F148" s="67" t="s">
        <v>146</v>
      </c>
      <c r="G148" s="56"/>
      <c r="H148" s="57">
        <f>H149+H150+H151</f>
        <v>27389.5</v>
      </c>
      <c r="I148" s="57">
        <f>I149+I150+I151</f>
        <v>21538.600000000002</v>
      </c>
      <c r="J148" s="57">
        <f>J149+J150+J151</f>
        <v>21543.9</v>
      </c>
    </row>
    <row r="149" spans="1:12" ht="46.8" x14ac:dyDescent="0.3">
      <c r="A149" s="90"/>
      <c r="B149" s="4" t="s">
        <v>50</v>
      </c>
      <c r="C149" s="65">
        <v>902</v>
      </c>
      <c r="D149" s="66">
        <v>1</v>
      </c>
      <c r="E149" s="66">
        <v>13</v>
      </c>
      <c r="F149" s="67" t="s">
        <v>146</v>
      </c>
      <c r="G149" s="56">
        <v>100</v>
      </c>
      <c r="H149" s="57">
        <f>19387.2+220+2281.2</f>
        <v>21888.400000000001</v>
      </c>
      <c r="I149" s="57">
        <v>19387.2</v>
      </c>
      <c r="J149" s="57">
        <v>19387.2</v>
      </c>
    </row>
    <row r="150" spans="1:12" ht="31.2" x14ac:dyDescent="0.3">
      <c r="A150" s="90"/>
      <c r="B150" s="4" t="s">
        <v>19</v>
      </c>
      <c r="C150" s="65">
        <v>902</v>
      </c>
      <c r="D150" s="66">
        <v>1</v>
      </c>
      <c r="E150" s="66">
        <v>13</v>
      </c>
      <c r="F150" s="67" t="s">
        <v>146</v>
      </c>
      <c r="G150" s="56">
        <v>200</v>
      </c>
      <c r="H150" s="57">
        <f>4205.9+822.9+467.8</f>
        <v>5496.5999999999995</v>
      </c>
      <c r="I150" s="57">
        <v>2146.9</v>
      </c>
      <c r="J150" s="57">
        <v>2152.1999999999998</v>
      </c>
    </row>
    <row r="151" spans="1:12" x14ac:dyDescent="0.3">
      <c r="A151" s="90"/>
      <c r="B151" s="4" t="s">
        <v>54</v>
      </c>
      <c r="C151" s="65">
        <v>902</v>
      </c>
      <c r="D151" s="66">
        <v>1</v>
      </c>
      <c r="E151" s="66">
        <v>13</v>
      </c>
      <c r="F151" s="67" t="s">
        <v>146</v>
      </c>
      <c r="G151" s="56">
        <v>800</v>
      </c>
      <c r="H151" s="57">
        <v>4.5</v>
      </c>
      <c r="I151" s="57">
        <v>4.5</v>
      </c>
      <c r="J151" s="57">
        <v>4.5</v>
      </c>
    </row>
    <row r="152" spans="1:12" x14ac:dyDescent="0.3">
      <c r="A152" s="90"/>
      <c r="B152" s="4" t="s">
        <v>147</v>
      </c>
      <c r="C152" s="65">
        <v>902</v>
      </c>
      <c r="D152" s="66">
        <v>1</v>
      </c>
      <c r="E152" s="66">
        <v>13</v>
      </c>
      <c r="F152" s="67" t="s">
        <v>148</v>
      </c>
      <c r="G152" s="56"/>
      <c r="H152" s="57">
        <f>H153</f>
        <v>7712.9</v>
      </c>
      <c r="I152" s="57">
        <f>I153</f>
        <v>21600</v>
      </c>
      <c r="J152" s="57">
        <f>J153</f>
        <v>2580</v>
      </c>
    </row>
    <row r="153" spans="1:12" x14ac:dyDescent="0.3">
      <c r="A153" s="90"/>
      <c r="B153" s="4" t="s">
        <v>149</v>
      </c>
      <c r="C153" s="65">
        <v>902</v>
      </c>
      <c r="D153" s="66">
        <v>1</v>
      </c>
      <c r="E153" s="66">
        <v>13</v>
      </c>
      <c r="F153" s="67" t="s">
        <v>150</v>
      </c>
      <c r="G153" s="56"/>
      <c r="H153" s="57">
        <f>H156+H154+H159</f>
        <v>7712.9</v>
      </c>
      <c r="I153" s="57">
        <f>I156+I154+I159</f>
        <v>21600</v>
      </c>
      <c r="J153" s="57">
        <f>J156+J154+J159</f>
        <v>2580</v>
      </c>
    </row>
    <row r="154" spans="1:12" x14ac:dyDescent="0.3">
      <c r="A154" s="90"/>
      <c r="B154" s="4" t="s">
        <v>151</v>
      </c>
      <c r="C154" s="65">
        <v>902</v>
      </c>
      <c r="D154" s="66">
        <v>1</v>
      </c>
      <c r="E154" s="66">
        <v>13</v>
      </c>
      <c r="F154" s="67" t="s">
        <v>152</v>
      </c>
      <c r="G154" s="56"/>
      <c r="H154" s="57">
        <f>H155</f>
        <v>5850.9</v>
      </c>
      <c r="I154" s="57">
        <f>I155</f>
        <v>20000</v>
      </c>
      <c r="J154" s="57">
        <f>J155</f>
        <v>980</v>
      </c>
    </row>
    <row r="155" spans="1:12" s="136" customFormat="1" ht="31.2" x14ac:dyDescent="0.3">
      <c r="A155" s="90"/>
      <c r="B155" s="4" t="s">
        <v>19</v>
      </c>
      <c r="C155" s="65">
        <v>902</v>
      </c>
      <c r="D155" s="66">
        <v>1</v>
      </c>
      <c r="E155" s="66">
        <v>13</v>
      </c>
      <c r="F155" s="67" t="s">
        <v>152</v>
      </c>
      <c r="G155" s="56">
        <v>200</v>
      </c>
      <c r="H155" s="57">
        <f>1000+3561.5+426.9+76+786.5</f>
        <v>5850.9</v>
      </c>
      <c r="I155" s="57">
        <v>20000</v>
      </c>
      <c r="J155" s="57">
        <f>1000-20</f>
        <v>980</v>
      </c>
      <c r="K155" s="173">
        <v>786.5</v>
      </c>
      <c r="L155" s="163"/>
    </row>
    <row r="156" spans="1:12" ht="31.2" x14ac:dyDescent="0.3">
      <c r="A156" s="90"/>
      <c r="B156" s="4" t="s">
        <v>153</v>
      </c>
      <c r="C156" s="65">
        <v>902</v>
      </c>
      <c r="D156" s="66">
        <v>1</v>
      </c>
      <c r="E156" s="66">
        <v>13</v>
      </c>
      <c r="F156" s="67" t="s">
        <v>154</v>
      </c>
      <c r="G156" s="56"/>
      <c r="H156" s="57">
        <f>H157+H158+H175</f>
        <v>1862</v>
      </c>
      <c r="I156" s="57">
        <f>I157+I158</f>
        <v>1600</v>
      </c>
      <c r="J156" s="57">
        <f>J157+J158</f>
        <v>1600</v>
      </c>
    </row>
    <row r="157" spans="1:12" ht="31.2" collapsed="1" x14ac:dyDescent="0.3">
      <c r="A157" s="90"/>
      <c r="B157" s="4" t="s">
        <v>19</v>
      </c>
      <c r="C157" s="65">
        <v>902</v>
      </c>
      <c r="D157" s="66">
        <v>1</v>
      </c>
      <c r="E157" s="66">
        <v>13</v>
      </c>
      <c r="F157" s="67" t="s">
        <v>154</v>
      </c>
      <c r="G157" s="56">
        <v>200</v>
      </c>
      <c r="H157" s="57">
        <f>1600+262-100</f>
        <v>1762</v>
      </c>
      <c r="I157" s="57">
        <v>1600</v>
      </c>
      <c r="J157" s="57">
        <v>1600</v>
      </c>
    </row>
    <row r="158" spans="1:12" ht="31.2" hidden="1" outlineLevel="1" x14ac:dyDescent="0.3">
      <c r="A158" s="90"/>
      <c r="B158" s="4" t="s">
        <v>34</v>
      </c>
      <c r="C158" s="65">
        <v>902</v>
      </c>
      <c r="D158" s="66">
        <v>1</v>
      </c>
      <c r="E158" s="66">
        <v>13</v>
      </c>
      <c r="F158" s="67" t="s">
        <v>154</v>
      </c>
      <c r="G158" s="56">
        <v>400</v>
      </c>
      <c r="H158" s="57">
        <v>0</v>
      </c>
      <c r="I158" s="57">
        <v>0</v>
      </c>
      <c r="J158" s="57">
        <v>0</v>
      </c>
    </row>
    <row r="159" spans="1:12" hidden="1" outlineLevel="1" x14ac:dyDescent="0.3">
      <c r="A159" s="90"/>
      <c r="B159" s="4" t="s">
        <v>83</v>
      </c>
      <c r="C159" s="65">
        <v>902</v>
      </c>
      <c r="D159" s="66">
        <v>1</v>
      </c>
      <c r="E159" s="66">
        <v>13</v>
      </c>
      <c r="F159" s="67" t="s">
        <v>760</v>
      </c>
      <c r="G159" s="56"/>
      <c r="H159" s="57">
        <f>H160</f>
        <v>0</v>
      </c>
      <c r="I159" s="57">
        <f>I160</f>
        <v>0</v>
      </c>
      <c r="J159" s="57">
        <f>J160</f>
        <v>0</v>
      </c>
    </row>
    <row r="160" spans="1:12" ht="31.2" hidden="1" outlineLevel="1" x14ac:dyDescent="0.3">
      <c r="A160" s="90"/>
      <c r="B160" s="4" t="s">
        <v>19</v>
      </c>
      <c r="C160" s="65">
        <v>902</v>
      </c>
      <c r="D160" s="66">
        <v>1</v>
      </c>
      <c r="E160" s="66">
        <v>13</v>
      </c>
      <c r="F160" s="67" t="s">
        <v>760</v>
      </c>
      <c r="G160" s="56">
        <v>200</v>
      </c>
      <c r="H160" s="57">
        <v>0</v>
      </c>
      <c r="I160" s="57">
        <v>0</v>
      </c>
      <c r="J160" s="57">
        <v>0</v>
      </c>
    </row>
    <row r="161" spans="1:10" x14ac:dyDescent="0.3">
      <c r="A161" s="90"/>
      <c r="B161" s="4" t="s">
        <v>345</v>
      </c>
      <c r="C161" s="65">
        <v>902</v>
      </c>
      <c r="D161" s="66">
        <v>1</v>
      </c>
      <c r="E161" s="66">
        <v>13</v>
      </c>
      <c r="F161" s="67" t="s">
        <v>346</v>
      </c>
      <c r="G161" s="56"/>
      <c r="H161" s="57">
        <f>H162</f>
        <v>6816.7</v>
      </c>
      <c r="I161" s="57">
        <f>I162</f>
        <v>0</v>
      </c>
      <c r="J161" s="57">
        <f>J162</f>
        <v>0</v>
      </c>
    </row>
    <row r="162" spans="1:10" collapsed="1" x14ac:dyDescent="0.3">
      <c r="A162" s="90"/>
      <c r="B162" s="4" t="s">
        <v>347</v>
      </c>
      <c r="C162" s="65">
        <v>902</v>
      </c>
      <c r="D162" s="66">
        <v>1</v>
      </c>
      <c r="E162" s="66">
        <v>13</v>
      </c>
      <c r="F162" s="67" t="s">
        <v>348</v>
      </c>
      <c r="G162" s="56"/>
      <c r="H162" s="57">
        <f>H163+H165+H167</f>
        <v>6816.7</v>
      </c>
      <c r="I162" s="57">
        <f>I163</f>
        <v>0</v>
      </c>
      <c r="J162" s="57">
        <f>J163</f>
        <v>0</v>
      </c>
    </row>
    <row r="163" spans="1:10" hidden="1" outlineLevel="1" x14ac:dyDescent="0.3">
      <c r="A163" s="90"/>
      <c r="B163" s="4" t="s">
        <v>83</v>
      </c>
      <c r="C163" s="65">
        <v>902</v>
      </c>
      <c r="D163" s="66">
        <v>1</v>
      </c>
      <c r="E163" s="66">
        <v>13</v>
      </c>
      <c r="F163" s="67" t="s">
        <v>349</v>
      </c>
      <c r="G163" s="56"/>
      <c r="H163" s="57">
        <f>H164</f>
        <v>0</v>
      </c>
      <c r="I163" s="57">
        <f>I164</f>
        <v>0</v>
      </c>
      <c r="J163" s="57">
        <f>J164</f>
        <v>0</v>
      </c>
    </row>
    <row r="164" spans="1:10" ht="31.2" hidden="1" outlineLevel="1" x14ac:dyDescent="0.3">
      <c r="A164" s="90"/>
      <c r="B164" s="4" t="s">
        <v>19</v>
      </c>
      <c r="C164" s="65">
        <v>902</v>
      </c>
      <c r="D164" s="66">
        <v>1</v>
      </c>
      <c r="E164" s="66">
        <v>13</v>
      </c>
      <c r="F164" s="67" t="s">
        <v>349</v>
      </c>
      <c r="G164" s="56">
        <v>200</v>
      </c>
      <c r="H164" s="57">
        <f>119.2-119.2</f>
        <v>0</v>
      </c>
      <c r="I164" s="57">
        <v>0</v>
      </c>
      <c r="J164" s="57">
        <v>0</v>
      </c>
    </row>
    <row r="165" spans="1:10" x14ac:dyDescent="0.3">
      <c r="A165" s="90"/>
      <c r="B165" s="4" t="s">
        <v>837</v>
      </c>
      <c r="C165" s="65">
        <v>902</v>
      </c>
      <c r="D165" s="66">
        <v>1</v>
      </c>
      <c r="E165" s="66">
        <v>13</v>
      </c>
      <c r="F165" s="67" t="s">
        <v>834</v>
      </c>
      <c r="G165" s="56"/>
      <c r="H165" s="57">
        <f>H166</f>
        <v>6816.7</v>
      </c>
      <c r="I165" s="57">
        <f>I166</f>
        <v>0</v>
      </c>
      <c r="J165" s="57">
        <f>J166</f>
        <v>0</v>
      </c>
    </row>
    <row r="166" spans="1:10" ht="31.2" collapsed="1" x14ac:dyDescent="0.3">
      <c r="A166" s="90"/>
      <c r="B166" s="4" t="s">
        <v>19</v>
      </c>
      <c r="C166" s="65">
        <v>902</v>
      </c>
      <c r="D166" s="66">
        <v>1</v>
      </c>
      <c r="E166" s="66">
        <v>13</v>
      </c>
      <c r="F166" s="67" t="s">
        <v>834</v>
      </c>
      <c r="G166" s="56">
        <v>200</v>
      </c>
      <c r="H166" s="57">
        <f>5430.2+1386.5</f>
        <v>6816.7</v>
      </c>
      <c r="I166" s="57">
        <v>0</v>
      </c>
      <c r="J166" s="57">
        <v>0</v>
      </c>
    </row>
    <row r="167" spans="1:10" ht="78" hidden="1" outlineLevel="1" x14ac:dyDescent="0.3">
      <c r="A167" s="90"/>
      <c r="B167" s="4" t="s">
        <v>863</v>
      </c>
      <c r="C167" s="65">
        <v>902</v>
      </c>
      <c r="D167" s="66">
        <v>1</v>
      </c>
      <c r="E167" s="66">
        <v>13</v>
      </c>
      <c r="F167" s="67" t="s">
        <v>864</v>
      </c>
      <c r="G167" s="56"/>
      <c r="H167" s="57">
        <f>H168</f>
        <v>0</v>
      </c>
      <c r="I167" s="57"/>
      <c r="J167" s="57"/>
    </row>
    <row r="168" spans="1:10" ht="31.2" hidden="1" outlineLevel="1" x14ac:dyDescent="0.3">
      <c r="A168" s="90"/>
      <c r="B168" s="4" t="s">
        <v>19</v>
      </c>
      <c r="C168" s="65">
        <v>902</v>
      </c>
      <c r="D168" s="66">
        <v>1</v>
      </c>
      <c r="E168" s="66">
        <v>13</v>
      </c>
      <c r="F168" s="67" t="s">
        <v>864</v>
      </c>
      <c r="G168" s="56">
        <v>200</v>
      </c>
      <c r="H168" s="57"/>
      <c r="I168" s="57"/>
      <c r="J168" s="57"/>
    </row>
    <row r="169" spans="1:10" hidden="1" outlineLevel="1" x14ac:dyDescent="0.3">
      <c r="A169" s="90"/>
      <c r="B169" s="4" t="s">
        <v>846</v>
      </c>
      <c r="C169" s="65">
        <v>902</v>
      </c>
      <c r="D169" s="66">
        <v>2</v>
      </c>
      <c r="E169" s="66"/>
      <c r="F169" s="67"/>
      <c r="G169" s="56"/>
      <c r="H169" s="57">
        <f>H170</f>
        <v>0</v>
      </c>
      <c r="I169" s="57">
        <f t="shared" ref="I169:J173" si="24">I170</f>
        <v>0</v>
      </c>
      <c r="J169" s="57">
        <f t="shared" si="24"/>
        <v>0</v>
      </c>
    </row>
    <row r="170" spans="1:10" hidden="1" outlineLevel="1" x14ac:dyDescent="0.3">
      <c r="A170" s="90"/>
      <c r="B170" s="4" t="s">
        <v>847</v>
      </c>
      <c r="C170" s="65">
        <v>902</v>
      </c>
      <c r="D170" s="66">
        <v>2</v>
      </c>
      <c r="E170" s="66">
        <v>3</v>
      </c>
      <c r="F170" s="67"/>
      <c r="G170" s="56"/>
      <c r="H170" s="57">
        <f>H171</f>
        <v>0</v>
      </c>
      <c r="I170" s="57">
        <f t="shared" si="24"/>
        <v>0</v>
      </c>
      <c r="J170" s="57">
        <f t="shared" si="24"/>
        <v>0</v>
      </c>
    </row>
    <row r="171" spans="1:10" hidden="1" outlineLevel="1" x14ac:dyDescent="0.3">
      <c r="A171" s="90"/>
      <c r="B171" s="4" t="s">
        <v>345</v>
      </c>
      <c r="C171" s="65">
        <v>902</v>
      </c>
      <c r="D171" s="66">
        <v>2</v>
      </c>
      <c r="E171" s="66">
        <v>3</v>
      </c>
      <c r="F171" s="67" t="s">
        <v>346</v>
      </c>
      <c r="G171" s="56"/>
      <c r="H171" s="57">
        <f>H172</f>
        <v>0</v>
      </c>
      <c r="I171" s="57">
        <f t="shared" si="24"/>
        <v>0</v>
      </c>
      <c r="J171" s="57">
        <f t="shared" si="24"/>
        <v>0</v>
      </c>
    </row>
    <row r="172" spans="1:10" hidden="1" outlineLevel="1" x14ac:dyDescent="0.3">
      <c r="A172" s="90"/>
      <c r="B172" s="4" t="s">
        <v>347</v>
      </c>
      <c r="C172" s="65">
        <v>902</v>
      </c>
      <c r="D172" s="66">
        <v>2</v>
      </c>
      <c r="E172" s="66">
        <v>3</v>
      </c>
      <c r="F172" s="67" t="s">
        <v>348</v>
      </c>
      <c r="G172" s="56"/>
      <c r="H172" s="57">
        <f>H173</f>
        <v>0</v>
      </c>
      <c r="I172" s="57">
        <f>I173</f>
        <v>0</v>
      </c>
      <c r="J172" s="57">
        <f>J173</f>
        <v>0</v>
      </c>
    </row>
    <row r="173" spans="1:10" hidden="1" outlineLevel="1" x14ac:dyDescent="0.3">
      <c r="A173" s="90"/>
      <c r="B173" s="4" t="s">
        <v>83</v>
      </c>
      <c r="C173" s="65">
        <v>902</v>
      </c>
      <c r="D173" s="66">
        <v>2</v>
      </c>
      <c r="E173" s="66">
        <v>3</v>
      </c>
      <c r="F173" s="67" t="s">
        <v>349</v>
      </c>
      <c r="G173" s="56"/>
      <c r="H173" s="57">
        <f>H174</f>
        <v>0</v>
      </c>
      <c r="I173" s="57">
        <f t="shared" si="24"/>
        <v>0</v>
      </c>
      <c r="J173" s="57">
        <f t="shared" si="24"/>
        <v>0</v>
      </c>
    </row>
    <row r="174" spans="1:10" ht="31.2" hidden="1" outlineLevel="1" x14ac:dyDescent="0.3">
      <c r="A174" s="90"/>
      <c r="B174" s="4" t="s">
        <v>19</v>
      </c>
      <c r="C174" s="65">
        <v>902</v>
      </c>
      <c r="D174" s="66">
        <v>2</v>
      </c>
      <c r="E174" s="66">
        <v>3</v>
      </c>
      <c r="F174" s="67" t="s">
        <v>349</v>
      </c>
      <c r="G174" s="56">
        <v>200</v>
      </c>
      <c r="H174" s="57">
        <v>0</v>
      </c>
      <c r="I174" s="57">
        <v>0</v>
      </c>
      <c r="J174" s="57">
        <v>0</v>
      </c>
    </row>
    <row r="175" spans="1:10" ht="32.4" customHeight="1" x14ac:dyDescent="0.3">
      <c r="A175" s="90"/>
      <c r="B175" s="4" t="s">
        <v>54</v>
      </c>
      <c r="C175" s="65">
        <v>902</v>
      </c>
      <c r="D175" s="66">
        <v>1</v>
      </c>
      <c r="E175" s="66">
        <v>13</v>
      </c>
      <c r="F175" s="67" t="s">
        <v>154</v>
      </c>
      <c r="G175" s="56">
        <v>800</v>
      </c>
      <c r="H175" s="57">
        <v>100</v>
      </c>
      <c r="I175" s="57">
        <v>0</v>
      </c>
      <c r="J175" s="57">
        <v>0</v>
      </c>
    </row>
    <row r="176" spans="1:10" ht="24" customHeight="1" x14ac:dyDescent="0.3">
      <c r="A176" s="89"/>
      <c r="B176" s="4" t="s">
        <v>155</v>
      </c>
      <c r="C176" s="65">
        <v>902</v>
      </c>
      <c r="D176" s="66">
        <v>3</v>
      </c>
      <c r="E176" s="66"/>
      <c r="F176" s="67"/>
      <c r="G176" s="56"/>
      <c r="H176" s="57">
        <f>H177+H216</f>
        <v>62663.200000000004</v>
      </c>
      <c r="I176" s="57">
        <f>I177+I216</f>
        <v>57037.1</v>
      </c>
      <c r="J176" s="57">
        <f>J177+J216</f>
        <v>51965.5</v>
      </c>
    </row>
    <row r="177" spans="1:10" ht="31.2" x14ac:dyDescent="0.3">
      <c r="A177" s="89"/>
      <c r="B177" s="4" t="s">
        <v>156</v>
      </c>
      <c r="C177" s="65">
        <v>902</v>
      </c>
      <c r="D177" s="66">
        <v>3</v>
      </c>
      <c r="E177" s="66">
        <v>10</v>
      </c>
      <c r="F177" s="67"/>
      <c r="G177" s="56"/>
      <c r="H177" s="57">
        <f>H178+H204</f>
        <v>61729.3</v>
      </c>
      <c r="I177" s="57">
        <f>I178+I204</f>
        <v>56867.1</v>
      </c>
      <c r="J177" s="57">
        <f>J178+J204</f>
        <v>51795.5</v>
      </c>
    </row>
    <row r="178" spans="1:10" ht="31.2" x14ac:dyDescent="0.3">
      <c r="A178" s="89"/>
      <c r="B178" s="4" t="s">
        <v>157</v>
      </c>
      <c r="C178" s="65">
        <v>902</v>
      </c>
      <c r="D178" s="66">
        <v>3</v>
      </c>
      <c r="E178" s="66">
        <v>10</v>
      </c>
      <c r="F178" s="67" t="s">
        <v>158</v>
      </c>
      <c r="G178" s="56"/>
      <c r="H178" s="57">
        <f>H179+H195+H199</f>
        <v>61666.3</v>
      </c>
      <c r="I178" s="57">
        <f>I179+I195+I199</f>
        <v>56804.1</v>
      </c>
      <c r="J178" s="57">
        <f>J179+J195+J199</f>
        <v>51732.5</v>
      </c>
    </row>
    <row r="179" spans="1:10" ht="46.8" x14ac:dyDescent="0.3">
      <c r="A179" s="89"/>
      <c r="B179" s="4" t="s">
        <v>159</v>
      </c>
      <c r="C179" s="65">
        <v>902</v>
      </c>
      <c r="D179" s="66">
        <v>3</v>
      </c>
      <c r="E179" s="66">
        <v>10</v>
      </c>
      <c r="F179" s="67" t="s">
        <v>160</v>
      </c>
      <c r="G179" s="56"/>
      <c r="H179" s="57">
        <f>H180+H185+H190</f>
        <v>55176.4</v>
      </c>
      <c r="I179" s="57">
        <f>I180+I185+I190</f>
        <v>49391.3</v>
      </c>
      <c r="J179" s="57">
        <f>J180+J185+J190</f>
        <v>49557.599999999999</v>
      </c>
    </row>
    <row r="180" spans="1:10" ht="31.2" x14ac:dyDescent="0.3">
      <c r="A180" s="89"/>
      <c r="B180" s="4" t="s">
        <v>161</v>
      </c>
      <c r="C180" s="65">
        <v>902</v>
      </c>
      <c r="D180" s="66">
        <v>3</v>
      </c>
      <c r="E180" s="66">
        <v>10</v>
      </c>
      <c r="F180" s="67" t="s">
        <v>162</v>
      </c>
      <c r="G180" s="56"/>
      <c r="H180" s="57">
        <f>H181+H183</f>
        <v>29874.3</v>
      </c>
      <c r="I180" s="57">
        <f>I181+I183</f>
        <v>28362.799999999999</v>
      </c>
      <c r="J180" s="57">
        <f>J181+J183</f>
        <v>28502.3</v>
      </c>
    </row>
    <row r="181" spans="1:10" ht="31.2" x14ac:dyDescent="0.3">
      <c r="A181" s="89"/>
      <c r="B181" s="4" t="s">
        <v>163</v>
      </c>
      <c r="C181" s="65">
        <v>902</v>
      </c>
      <c r="D181" s="66">
        <v>3</v>
      </c>
      <c r="E181" s="66">
        <v>10</v>
      </c>
      <c r="F181" s="67" t="s">
        <v>164</v>
      </c>
      <c r="G181" s="56"/>
      <c r="H181" s="57">
        <f>H182</f>
        <v>29874.3</v>
      </c>
      <c r="I181" s="57">
        <f>I182</f>
        <v>28362.799999999999</v>
      </c>
      <c r="J181" s="57">
        <f>J182</f>
        <v>28502.3</v>
      </c>
    </row>
    <row r="182" spans="1:10" ht="34.200000000000003" customHeight="1" collapsed="1" x14ac:dyDescent="0.3">
      <c r="A182" s="93"/>
      <c r="B182" s="4" t="s">
        <v>107</v>
      </c>
      <c r="C182" s="65">
        <v>902</v>
      </c>
      <c r="D182" s="66">
        <v>3</v>
      </c>
      <c r="E182" s="66">
        <v>10</v>
      </c>
      <c r="F182" s="67" t="s">
        <v>164</v>
      </c>
      <c r="G182" s="56">
        <v>600</v>
      </c>
      <c r="H182" s="57">
        <f>28228.8+808.7+836.8</f>
        <v>29874.3</v>
      </c>
      <c r="I182" s="57">
        <v>28362.799999999999</v>
      </c>
      <c r="J182" s="57">
        <v>28502.3</v>
      </c>
    </row>
    <row r="183" spans="1:10" hidden="1" outlineLevel="1" x14ac:dyDescent="0.3">
      <c r="A183" s="93"/>
      <c r="B183" s="4" t="s">
        <v>83</v>
      </c>
      <c r="C183" s="65">
        <v>902</v>
      </c>
      <c r="D183" s="66">
        <v>3</v>
      </c>
      <c r="E183" s="66">
        <v>10</v>
      </c>
      <c r="F183" s="67" t="s">
        <v>165</v>
      </c>
      <c r="G183" s="56"/>
      <c r="H183" s="57">
        <f>H184</f>
        <v>0</v>
      </c>
      <c r="I183" s="57">
        <f>I184</f>
        <v>0</v>
      </c>
      <c r="J183" s="57">
        <f>J184</f>
        <v>0</v>
      </c>
    </row>
    <row r="184" spans="1:10" ht="31.2" hidden="1" outlineLevel="1" x14ac:dyDescent="0.3">
      <c r="A184" s="93"/>
      <c r="B184" s="4" t="s">
        <v>107</v>
      </c>
      <c r="C184" s="65">
        <v>902</v>
      </c>
      <c r="D184" s="66">
        <v>3</v>
      </c>
      <c r="E184" s="66">
        <v>10</v>
      </c>
      <c r="F184" s="67" t="s">
        <v>165</v>
      </c>
      <c r="G184" s="56">
        <v>600</v>
      </c>
      <c r="H184" s="57">
        <v>0</v>
      </c>
      <c r="I184" s="57">
        <v>0</v>
      </c>
      <c r="J184" s="57">
        <v>0</v>
      </c>
    </row>
    <row r="185" spans="1:10" ht="31.2" x14ac:dyDescent="0.3">
      <c r="A185" s="89"/>
      <c r="B185" s="4" t="s">
        <v>166</v>
      </c>
      <c r="C185" s="65">
        <v>902</v>
      </c>
      <c r="D185" s="66">
        <v>3</v>
      </c>
      <c r="E185" s="66">
        <v>10</v>
      </c>
      <c r="F185" s="67" t="s">
        <v>167</v>
      </c>
      <c r="G185" s="56"/>
      <c r="H185" s="57">
        <f>H188+H186</f>
        <v>19373.5</v>
      </c>
      <c r="I185" s="57">
        <f t="shared" ref="I185:J185" si="25">I188+I186</f>
        <v>15182.1</v>
      </c>
      <c r="J185" s="57">
        <f t="shared" si="25"/>
        <v>15182.1</v>
      </c>
    </row>
    <row r="186" spans="1:10" ht="27" customHeight="1" x14ac:dyDescent="0.3">
      <c r="A186" s="89"/>
      <c r="B186" s="4" t="s">
        <v>922</v>
      </c>
      <c r="C186" s="65">
        <v>902</v>
      </c>
      <c r="D186" s="66">
        <v>3</v>
      </c>
      <c r="E186" s="66">
        <v>10</v>
      </c>
      <c r="F186" s="67" t="s">
        <v>921</v>
      </c>
      <c r="G186" s="56"/>
      <c r="H186" s="57">
        <f t="shared" ref="H186:J188" si="26">H187</f>
        <v>3200</v>
      </c>
      <c r="I186" s="57">
        <f t="shared" si="26"/>
        <v>0</v>
      </c>
      <c r="J186" s="57">
        <f t="shared" si="26"/>
        <v>0</v>
      </c>
    </row>
    <row r="187" spans="1:10" ht="34.950000000000003" customHeight="1" x14ac:dyDescent="0.3">
      <c r="A187" s="93"/>
      <c r="B187" s="4" t="s">
        <v>107</v>
      </c>
      <c r="C187" s="65">
        <v>902</v>
      </c>
      <c r="D187" s="66">
        <v>3</v>
      </c>
      <c r="E187" s="66">
        <v>10</v>
      </c>
      <c r="F187" s="67" t="s">
        <v>921</v>
      </c>
      <c r="G187" s="56">
        <v>600</v>
      </c>
      <c r="H187" s="57">
        <v>3200</v>
      </c>
      <c r="I187" s="57">
        <v>0</v>
      </c>
      <c r="J187" s="57">
        <v>0</v>
      </c>
    </row>
    <row r="188" spans="1:10" ht="31.2" x14ac:dyDescent="0.3">
      <c r="A188" s="89"/>
      <c r="B188" s="4" t="s">
        <v>163</v>
      </c>
      <c r="C188" s="65">
        <v>902</v>
      </c>
      <c r="D188" s="66">
        <v>3</v>
      </c>
      <c r="E188" s="66">
        <v>10</v>
      </c>
      <c r="F188" s="67" t="s">
        <v>168</v>
      </c>
      <c r="G188" s="56"/>
      <c r="H188" s="57">
        <f t="shared" si="26"/>
        <v>16173.5</v>
      </c>
      <c r="I188" s="57">
        <f t="shared" si="26"/>
        <v>15182.1</v>
      </c>
      <c r="J188" s="57">
        <f t="shared" si="26"/>
        <v>15182.1</v>
      </c>
    </row>
    <row r="189" spans="1:10" ht="31.2" x14ac:dyDescent="0.3">
      <c r="A189" s="93"/>
      <c r="B189" s="4" t="s">
        <v>107</v>
      </c>
      <c r="C189" s="65">
        <v>902</v>
      </c>
      <c r="D189" s="66">
        <v>3</v>
      </c>
      <c r="E189" s="66">
        <v>10</v>
      </c>
      <c r="F189" s="67" t="s">
        <v>168</v>
      </c>
      <c r="G189" s="56">
        <v>600</v>
      </c>
      <c r="H189" s="57">
        <f>15182.1+211.8+779.6</f>
        <v>16173.5</v>
      </c>
      <c r="I189" s="57">
        <v>15182.1</v>
      </c>
      <c r="J189" s="57">
        <v>15182.1</v>
      </c>
    </row>
    <row r="190" spans="1:10" ht="31.2" x14ac:dyDescent="0.3">
      <c r="A190" s="93"/>
      <c r="B190" s="4" t="s">
        <v>169</v>
      </c>
      <c r="C190" s="65">
        <v>902</v>
      </c>
      <c r="D190" s="66">
        <v>3</v>
      </c>
      <c r="E190" s="66">
        <v>10</v>
      </c>
      <c r="F190" s="67" t="s">
        <v>170</v>
      </c>
      <c r="G190" s="56"/>
      <c r="H190" s="57">
        <f>H191+H193</f>
        <v>5928.6</v>
      </c>
      <c r="I190" s="57">
        <f t="shared" ref="H190:J191" si="27">I191</f>
        <v>5846.4</v>
      </c>
      <c r="J190" s="57">
        <f t="shared" si="27"/>
        <v>5873.2</v>
      </c>
    </row>
    <row r="191" spans="1:10" ht="38.4" customHeight="1" x14ac:dyDescent="0.3">
      <c r="A191" s="93"/>
      <c r="B191" s="4" t="s">
        <v>163</v>
      </c>
      <c r="C191" s="65">
        <v>902</v>
      </c>
      <c r="D191" s="66">
        <v>3</v>
      </c>
      <c r="E191" s="66">
        <v>10</v>
      </c>
      <c r="F191" s="67" t="s">
        <v>171</v>
      </c>
      <c r="G191" s="56"/>
      <c r="H191" s="57">
        <f t="shared" si="27"/>
        <v>5928.6</v>
      </c>
      <c r="I191" s="57">
        <f t="shared" si="27"/>
        <v>5846.4</v>
      </c>
      <c r="J191" s="57">
        <f t="shared" si="27"/>
        <v>5873.2</v>
      </c>
    </row>
    <row r="192" spans="1:10" ht="31.2" collapsed="1" x14ac:dyDescent="0.3">
      <c r="A192" s="93"/>
      <c r="B192" s="4" t="s">
        <v>107</v>
      </c>
      <c r="C192" s="65">
        <v>902</v>
      </c>
      <c r="D192" s="66">
        <v>3</v>
      </c>
      <c r="E192" s="66">
        <v>10</v>
      </c>
      <c r="F192" s="67" t="s">
        <v>171</v>
      </c>
      <c r="G192" s="56">
        <v>600</v>
      </c>
      <c r="H192" s="57">
        <f>5820.6+108</f>
        <v>5928.6</v>
      </c>
      <c r="I192" s="57">
        <v>5846.4</v>
      </c>
      <c r="J192" s="57">
        <v>5873.2</v>
      </c>
    </row>
    <row r="193" spans="1:12" hidden="1" outlineLevel="1" x14ac:dyDescent="0.3">
      <c r="A193" s="93"/>
      <c r="B193" s="4" t="s">
        <v>83</v>
      </c>
      <c r="C193" s="65">
        <v>902</v>
      </c>
      <c r="D193" s="66">
        <v>3</v>
      </c>
      <c r="E193" s="66">
        <v>10</v>
      </c>
      <c r="F193" s="67" t="s">
        <v>751</v>
      </c>
      <c r="G193" s="56"/>
      <c r="H193" s="57">
        <f>H194</f>
        <v>0</v>
      </c>
      <c r="I193" s="57">
        <f>I194</f>
        <v>0</v>
      </c>
      <c r="J193" s="57">
        <f>J194</f>
        <v>0</v>
      </c>
    </row>
    <row r="194" spans="1:12" ht="31.2" hidden="1" outlineLevel="1" x14ac:dyDescent="0.3">
      <c r="A194" s="93"/>
      <c r="B194" s="4" t="s">
        <v>107</v>
      </c>
      <c r="C194" s="65">
        <v>902</v>
      </c>
      <c r="D194" s="66">
        <v>3</v>
      </c>
      <c r="E194" s="66">
        <v>10</v>
      </c>
      <c r="F194" s="67" t="s">
        <v>751</v>
      </c>
      <c r="G194" s="56">
        <v>600</v>
      </c>
      <c r="H194" s="57">
        <v>0</v>
      </c>
      <c r="I194" s="57">
        <v>0</v>
      </c>
      <c r="J194" s="57">
        <v>0</v>
      </c>
    </row>
    <row r="195" spans="1:12" ht="31.2" x14ac:dyDescent="0.3">
      <c r="A195" s="93"/>
      <c r="B195" s="4" t="s">
        <v>172</v>
      </c>
      <c r="C195" s="65">
        <v>902</v>
      </c>
      <c r="D195" s="66">
        <v>3</v>
      </c>
      <c r="E195" s="66">
        <v>10</v>
      </c>
      <c r="F195" s="67" t="s">
        <v>173</v>
      </c>
      <c r="G195" s="56"/>
      <c r="H195" s="57">
        <f>H196</f>
        <v>4398.2000000000007</v>
      </c>
      <c r="I195" s="57">
        <f t="shared" ref="I195:J197" si="28">I196</f>
        <v>5971.7</v>
      </c>
      <c r="J195" s="57">
        <f t="shared" si="28"/>
        <v>733.8</v>
      </c>
    </row>
    <row r="196" spans="1:12" ht="54.6" customHeight="1" x14ac:dyDescent="0.3">
      <c r="A196" s="93"/>
      <c r="B196" s="4" t="s">
        <v>174</v>
      </c>
      <c r="C196" s="65">
        <v>902</v>
      </c>
      <c r="D196" s="66">
        <v>3</v>
      </c>
      <c r="E196" s="66">
        <v>10</v>
      </c>
      <c r="F196" s="67" t="s">
        <v>175</v>
      </c>
      <c r="G196" s="65"/>
      <c r="H196" s="57">
        <f>H197</f>
        <v>4398.2000000000007</v>
      </c>
      <c r="I196" s="57">
        <f>I197</f>
        <v>5971.7</v>
      </c>
      <c r="J196" s="57">
        <f>J197</f>
        <v>733.8</v>
      </c>
    </row>
    <row r="197" spans="1:12" ht="39.6" customHeight="1" x14ac:dyDescent="0.3">
      <c r="A197" s="93"/>
      <c r="B197" s="4" t="s">
        <v>176</v>
      </c>
      <c r="C197" s="65">
        <v>902</v>
      </c>
      <c r="D197" s="66">
        <v>3</v>
      </c>
      <c r="E197" s="66">
        <v>10</v>
      </c>
      <c r="F197" s="67" t="s">
        <v>177</v>
      </c>
      <c r="G197" s="65"/>
      <c r="H197" s="57">
        <f>H198</f>
        <v>4398.2000000000007</v>
      </c>
      <c r="I197" s="57">
        <f t="shared" si="28"/>
        <v>5971.7</v>
      </c>
      <c r="J197" s="57">
        <f t="shared" si="28"/>
        <v>733.8</v>
      </c>
    </row>
    <row r="198" spans="1:12" ht="38.4" customHeight="1" x14ac:dyDescent="0.3">
      <c r="A198" s="93"/>
      <c r="B198" s="4" t="s">
        <v>107</v>
      </c>
      <c r="C198" s="65">
        <v>902</v>
      </c>
      <c r="D198" s="66">
        <v>3</v>
      </c>
      <c r="E198" s="66">
        <v>10</v>
      </c>
      <c r="F198" s="67" t="s">
        <v>177</v>
      </c>
      <c r="G198" s="65">
        <v>600</v>
      </c>
      <c r="H198" s="57">
        <f>733.8+500+919.6+2244.8</f>
        <v>4398.2000000000007</v>
      </c>
      <c r="I198" s="57">
        <f>733.8+5237.9</f>
        <v>5971.7</v>
      </c>
      <c r="J198" s="57">
        <v>733.8</v>
      </c>
      <c r="K198" s="173">
        <v>2244.8000000000002</v>
      </c>
      <c r="L198" s="161">
        <v>5237.8999999999996</v>
      </c>
    </row>
    <row r="199" spans="1:12" ht="39" customHeight="1" x14ac:dyDescent="0.3">
      <c r="A199" s="93"/>
      <c r="B199" s="4" t="s">
        <v>178</v>
      </c>
      <c r="C199" s="65">
        <v>902</v>
      </c>
      <c r="D199" s="66">
        <v>3</v>
      </c>
      <c r="E199" s="66">
        <v>10</v>
      </c>
      <c r="F199" s="67" t="s">
        <v>179</v>
      </c>
      <c r="G199" s="56"/>
      <c r="H199" s="57">
        <f t="shared" ref="H199:J200" si="29">H200</f>
        <v>2091.6999999999998</v>
      </c>
      <c r="I199" s="57">
        <f t="shared" si="29"/>
        <v>1441.1</v>
      </c>
      <c r="J199" s="57">
        <f t="shared" si="29"/>
        <v>1441.1</v>
      </c>
      <c r="L199" s="68"/>
    </row>
    <row r="200" spans="1:12" ht="40.950000000000003" customHeight="1" x14ac:dyDescent="0.3">
      <c r="A200" s="93"/>
      <c r="B200" s="4" t="s">
        <v>180</v>
      </c>
      <c r="C200" s="65">
        <v>902</v>
      </c>
      <c r="D200" s="66">
        <v>3</v>
      </c>
      <c r="E200" s="66">
        <v>10</v>
      </c>
      <c r="F200" s="67" t="s">
        <v>181</v>
      </c>
      <c r="G200" s="65"/>
      <c r="H200" s="57">
        <f t="shared" si="29"/>
        <v>2091.6999999999998</v>
      </c>
      <c r="I200" s="57">
        <f t="shared" si="29"/>
        <v>1441.1</v>
      </c>
      <c r="J200" s="57">
        <f t="shared" si="29"/>
        <v>1441.1</v>
      </c>
      <c r="L200" s="68"/>
    </row>
    <row r="201" spans="1:12" ht="40.200000000000003" customHeight="1" x14ac:dyDescent="0.3">
      <c r="A201" s="93"/>
      <c r="B201" s="4" t="s">
        <v>182</v>
      </c>
      <c r="C201" s="65">
        <v>902</v>
      </c>
      <c r="D201" s="66">
        <v>3</v>
      </c>
      <c r="E201" s="66">
        <v>10</v>
      </c>
      <c r="F201" s="67" t="s">
        <v>183</v>
      </c>
      <c r="G201" s="65"/>
      <c r="H201" s="57">
        <f>H203+H202</f>
        <v>2091.6999999999998</v>
      </c>
      <c r="I201" s="57">
        <f>I203+I202</f>
        <v>1441.1</v>
      </c>
      <c r="J201" s="57">
        <f>J203+J202</f>
        <v>1441.1</v>
      </c>
      <c r="L201" s="68"/>
    </row>
    <row r="202" spans="1:12" ht="33.6" customHeight="1" x14ac:dyDescent="0.3">
      <c r="A202" s="93"/>
      <c r="B202" s="4" t="s">
        <v>19</v>
      </c>
      <c r="C202" s="65">
        <v>902</v>
      </c>
      <c r="D202" s="66">
        <v>3</v>
      </c>
      <c r="E202" s="66">
        <v>10</v>
      </c>
      <c r="F202" s="67" t="s">
        <v>183</v>
      </c>
      <c r="G202" s="65">
        <v>200</v>
      </c>
      <c r="H202" s="57">
        <v>183.1</v>
      </c>
      <c r="I202" s="57">
        <v>0</v>
      </c>
      <c r="J202" s="57">
        <v>0</v>
      </c>
      <c r="L202" s="68"/>
    </row>
    <row r="203" spans="1:12" ht="36.6" customHeight="1" x14ac:dyDescent="0.3">
      <c r="A203" s="93"/>
      <c r="B203" s="4" t="s">
        <v>107</v>
      </c>
      <c r="C203" s="65">
        <v>902</v>
      </c>
      <c r="D203" s="66">
        <v>3</v>
      </c>
      <c r="E203" s="66">
        <v>10</v>
      </c>
      <c r="F203" s="67" t="s">
        <v>183</v>
      </c>
      <c r="G203" s="65">
        <v>600</v>
      </c>
      <c r="H203" s="57">
        <f>1441.1+467.5</f>
        <v>1908.6</v>
      </c>
      <c r="I203" s="57">
        <v>1441.1</v>
      </c>
      <c r="J203" s="57">
        <v>1441.1</v>
      </c>
      <c r="L203" s="68"/>
    </row>
    <row r="204" spans="1:12" ht="32.4" customHeight="1" x14ac:dyDescent="0.3">
      <c r="A204" s="89"/>
      <c r="B204" s="4" t="s">
        <v>184</v>
      </c>
      <c r="C204" s="65">
        <v>902</v>
      </c>
      <c r="D204" s="66">
        <v>3</v>
      </c>
      <c r="E204" s="66">
        <v>10</v>
      </c>
      <c r="F204" s="67" t="s">
        <v>185</v>
      </c>
      <c r="G204" s="56"/>
      <c r="H204" s="57">
        <f>H205+H213</f>
        <v>63</v>
      </c>
      <c r="I204" s="57">
        <f>I205+I213+I206</f>
        <v>63</v>
      </c>
      <c r="J204" s="57">
        <f>J205+J213+J206</f>
        <v>63</v>
      </c>
      <c r="L204" s="68"/>
    </row>
    <row r="205" spans="1:12" ht="31.2" collapsed="1" x14ac:dyDescent="0.3">
      <c r="A205" s="89"/>
      <c r="B205" s="4" t="s">
        <v>186</v>
      </c>
      <c r="C205" s="65">
        <v>902</v>
      </c>
      <c r="D205" s="66">
        <v>3</v>
      </c>
      <c r="E205" s="66">
        <v>10</v>
      </c>
      <c r="F205" s="67" t="s">
        <v>187</v>
      </c>
      <c r="G205" s="56"/>
      <c r="H205" s="57">
        <f>H209+H211+H206</f>
        <v>63</v>
      </c>
      <c r="I205" s="57">
        <f>I209+I211</f>
        <v>63</v>
      </c>
      <c r="J205" s="57">
        <f>J209+J211</f>
        <v>63</v>
      </c>
      <c r="K205" s="68"/>
      <c r="L205" s="68"/>
    </row>
    <row r="206" spans="1:12" hidden="1" outlineLevel="1" x14ac:dyDescent="0.3">
      <c r="A206" s="89"/>
      <c r="B206" s="4" t="s">
        <v>83</v>
      </c>
      <c r="C206" s="65">
        <v>902</v>
      </c>
      <c r="D206" s="66">
        <v>3</v>
      </c>
      <c r="E206" s="66">
        <v>10</v>
      </c>
      <c r="F206" s="67" t="s">
        <v>188</v>
      </c>
      <c r="G206" s="56"/>
      <c r="H206" s="57">
        <f>H207+H208</f>
        <v>0</v>
      </c>
      <c r="I206" s="57">
        <f>I207+I208</f>
        <v>0</v>
      </c>
      <c r="J206" s="57">
        <f>J207+J208</f>
        <v>0</v>
      </c>
      <c r="K206" s="68"/>
      <c r="L206" s="68"/>
    </row>
    <row r="207" spans="1:12" hidden="1" outlineLevel="1" x14ac:dyDescent="0.3">
      <c r="A207" s="89"/>
      <c r="B207" s="4" t="s">
        <v>189</v>
      </c>
      <c r="C207" s="65">
        <v>902</v>
      </c>
      <c r="D207" s="66">
        <v>3</v>
      </c>
      <c r="E207" s="66">
        <v>10</v>
      </c>
      <c r="F207" s="67" t="s">
        <v>188</v>
      </c>
      <c r="G207" s="56">
        <v>500</v>
      </c>
      <c r="H207" s="57">
        <v>0</v>
      </c>
      <c r="I207" s="57">
        <v>0</v>
      </c>
      <c r="J207" s="57">
        <v>0</v>
      </c>
      <c r="K207" s="68"/>
      <c r="L207" s="68"/>
    </row>
    <row r="208" spans="1:12" ht="31.2" hidden="1" outlineLevel="1" x14ac:dyDescent="0.3">
      <c r="A208" s="89"/>
      <c r="B208" s="4" t="s">
        <v>19</v>
      </c>
      <c r="C208" s="65">
        <v>902</v>
      </c>
      <c r="D208" s="66">
        <v>3</v>
      </c>
      <c r="E208" s="66">
        <v>10</v>
      </c>
      <c r="F208" s="67" t="s">
        <v>188</v>
      </c>
      <c r="G208" s="56">
        <v>200</v>
      </c>
      <c r="H208" s="57">
        <v>0</v>
      </c>
      <c r="I208" s="57">
        <v>0</v>
      </c>
      <c r="J208" s="57">
        <v>0</v>
      </c>
      <c r="K208" s="68"/>
      <c r="L208" s="68"/>
    </row>
    <row r="209" spans="1:12" ht="93.6" x14ac:dyDescent="0.3">
      <c r="A209" s="89"/>
      <c r="B209" s="4" t="s">
        <v>898</v>
      </c>
      <c r="C209" s="65">
        <v>902</v>
      </c>
      <c r="D209" s="66">
        <v>3</v>
      </c>
      <c r="E209" s="66">
        <v>10</v>
      </c>
      <c r="F209" s="67" t="s">
        <v>190</v>
      </c>
      <c r="G209" s="56"/>
      <c r="H209" s="57">
        <f>H210</f>
        <v>63</v>
      </c>
      <c r="I209" s="57">
        <f>I210</f>
        <v>63</v>
      </c>
      <c r="J209" s="57">
        <f>J210</f>
        <v>63</v>
      </c>
      <c r="K209" s="68"/>
      <c r="L209" s="68"/>
    </row>
    <row r="210" spans="1:12" ht="31.2" collapsed="1" x14ac:dyDescent="0.3">
      <c r="A210" s="89"/>
      <c r="B210" s="4" t="s">
        <v>19</v>
      </c>
      <c r="C210" s="65">
        <v>902</v>
      </c>
      <c r="D210" s="66">
        <v>3</v>
      </c>
      <c r="E210" s="66">
        <v>10</v>
      </c>
      <c r="F210" s="67" t="s">
        <v>190</v>
      </c>
      <c r="G210" s="56">
        <v>200</v>
      </c>
      <c r="H210" s="57">
        <v>63</v>
      </c>
      <c r="I210" s="57">
        <v>63</v>
      </c>
      <c r="J210" s="57">
        <v>63</v>
      </c>
      <c r="K210" s="68"/>
      <c r="L210" s="68"/>
    </row>
    <row r="211" spans="1:12" ht="93.6" hidden="1" outlineLevel="1" x14ac:dyDescent="0.3">
      <c r="A211" s="89"/>
      <c r="B211" s="4" t="s">
        <v>191</v>
      </c>
      <c r="C211" s="65">
        <v>902</v>
      </c>
      <c r="D211" s="66">
        <v>3</v>
      </c>
      <c r="E211" s="66">
        <v>10</v>
      </c>
      <c r="F211" s="67" t="s">
        <v>192</v>
      </c>
      <c r="G211" s="56"/>
      <c r="H211" s="57">
        <f>H212</f>
        <v>0</v>
      </c>
      <c r="I211" s="57">
        <f>I212</f>
        <v>0</v>
      </c>
      <c r="J211" s="57">
        <f>J212</f>
        <v>0</v>
      </c>
      <c r="K211" s="68"/>
      <c r="L211" s="68"/>
    </row>
    <row r="212" spans="1:12" ht="31.2" hidden="1" outlineLevel="1" x14ac:dyDescent="0.3">
      <c r="A212" s="89"/>
      <c r="B212" s="4" t="s">
        <v>19</v>
      </c>
      <c r="C212" s="65">
        <v>902</v>
      </c>
      <c r="D212" s="66">
        <v>3</v>
      </c>
      <c r="E212" s="66">
        <v>10</v>
      </c>
      <c r="F212" s="67" t="s">
        <v>192</v>
      </c>
      <c r="G212" s="56">
        <v>200</v>
      </c>
      <c r="H212" s="57">
        <v>0</v>
      </c>
      <c r="I212" s="57">
        <v>0</v>
      </c>
      <c r="J212" s="57">
        <v>0</v>
      </c>
      <c r="K212" s="68"/>
      <c r="L212" s="68"/>
    </row>
    <row r="213" spans="1:12" hidden="1" outlineLevel="1" x14ac:dyDescent="0.3">
      <c r="A213" s="89"/>
      <c r="B213" s="4" t="s">
        <v>193</v>
      </c>
      <c r="C213" s="65">
        <v>902</v>
      </c>
      <c r="D213" s="66">
        <v>3</v>
      </c>
      <c r="E213" s="66">
        <v>10</v>
      </c>
      <c r="F213" s="67" t="s">
        <v>194</v>
      </c>
      <c r="G213" s="56"/>
      <c r="H213" s="57">
        <f t="shared" ref="H213:J214" si="30">H214</f>
        <v>0</v>
      </c>
      <c r="I213" s="57">
        <f t="shared" si="30"/>
        <v>0</v>
      </c>
      <c r="J213" s="57">
        <f t="shared" si="30"/>
        <v>0</v>
      </c>
      <c r="K213" s="68"/>
      <c r="L213" s="68"/>
    </row>
    <row r="214" spans="1:12" hidden="1" outlineLevel="1" x14ac:dyDescent="0.3">
      <c r="A214" s="89"/>
      <c r="B214" s="4" t="s">
        <v>83</v>
      </c>
      <c r="C214" s="65">
        <v>902</v>
      </c>
      <c r="D214" s="66">
        <v>3</v>
      </c>
      <c r="E214" s="66">
        <v>10</v>
      </c>
      <c r="F214" s="67" t="s">
        <v>195</v>
      </c>
      <c r="G214" s="56"/>
      <c r="H214" s="57">
        <f t="shared" si="30"/>
        <v>0</v>
      </c>
      <c r="I214" s="57">
        <f t="shared" si="30"/>
        <v>0</v>
      </c>
      <c r="J214" s="57">
        <f t="shared" si="30"/>
        <v>0</v>
      </c>
      <c r="K214" s="68"/>
      <c r="L214" s="68"/>
    </row>
    <row r="215" spans="1:12" hidden="1" outlineLevel="1" x14ac:dyDescent="0.3">
      <c r="A215" s="89"/>
      <c r="B215" s="4" t="s">
        <v>189</v>
      </c>
      <c r="C215" s="65">
        <v>902</v>
      </c>
      <c r="D215" s="66">
        <v>3</v>
      </c>
      <c r="E215" s="66">
        <v>10</v>
      </c>
      <c r="F215" s="67" t="s">
        <v>195</v>
      </c>
      <c r="G215" s="56">
        <v>500</v>
      </c>
      <c r="H215" s="57">
        <v>0</v>
      </c>
      <c r="I215" s="57">
        <v>0</v>
      </c>
      <c r="J215" s="57">
        <v>0</v>
      </c>
      <c r="K215" s="68"/>
      <c r="L215" s="68"/>
    </row>
    <row r="216" spans="1:12" ht="31.2" x14ac:dyDescent="0.3">
      <c r="A216" s="93"/>
      <c r="B216" s="4" t="s">
        <v>196</v>
      </c>
      <c r="C216" s="65">
        <v>902</v>
      </c>
      <c r="D216" s="66">
        <v>3</v>
      </c>
      <c r="E216" s="66">
        <v>14</v>
      </c>
      <c r="F216" s="67"/>
      <c r="G216" s="56"/>
      <c r="H216" s="57">
        <f>H217+H222</f>
        <v>933.9</v>
      </c>
      <c r="I216" s="57">
        <f>I217+I222</f>
        <v>170</v>
      </c>
      <c r="J216" s="57">
        <f>J217+J222</f>
        <v>170</v>
      </c>
      <c r="K216" s="68"/>
      <c r="L216" s="68"/>
    </row>
    <row r="217" spans="1:12" ht="31.2" x14ac:dyDescent="0.3">
      <c r="A217" s="93"/>
      <c r="B217" s="4" t="s">
        <v>197</v>
      </c>
      <c r="C217" s="65">
        <v>902</v>
      </c>
      <c r="D217" s="66">
        <v>3</v>
      </c>
      <c r="E217" s="66">
        <v>14</v>
      </c>
      <c r="F217" s="67" t="s">
        <v>198</v>
      </c>
      <c r="G217" s="56"/>
      <c r="H217" s="57">
        <f>H218</f>
        <v>883.9</v>
      </c>
      <c r="I217" s="57">
        <f t="shared" ref="I217:J220" si="31">I218</f>
        <v>120</v>
      </c>
      <c r="J217" s="57">
        <f t="shared" si="31"/>
        <v>120</v>
      </c>
      <c r="K217" s="68"/>
      <c r="L217" s="68"/>
    </row>
    <row r="218" spans="1:12" ht="46.8" x14ac:dyDescent="0.3">
      <c r="A218" s="93"/>
      <c r="B218" s="4" t="s">
        <v>199</v>
      </c>
      <c r="C218" s="65">
        <v>902</v>
      </c>
      <c r="D218" s="66">
        <v>3</v>
      </c>
      <c r="E218" s="66">
        <v>14</v>
      </c>
      <c r="F218" s="67" t="s">
        <v>200</v>
      </c>
      <c r="G218" s="56"/>
      <c r="H218" s="57">
        <f>H219</f>
        <v>883.9</v>
      </c>
      <c r="I218" s="57">
        <f t="shared" si="31"/>
        <v>120</v>
      </c>
      <c r="J218" s="57">
        <f t="shared" si="31"/>
        <v>120</v>
      </c>
      <c r="K218" s="68"/>
      <c r="L218" s="68"/>
    </row>
    <row r="219" spans="1:12" ht="46.8" x14ac:dyDescent="0.3">
      <c r="A219" s="93"/>
      <c r="B219" s="4" t="s">
        <v>201</v>
      </c>
      <c r="C219" s="65">
        <v>902</v>
      </c>
      <c r="D219" s="66">
        <v>3</v>
      </c>
      <c r="E219" s="66">
        <v>14</v>
      </c>
      <c r="F219" s="67" t="s">
        <v>202</v>
      </c>
      <c r="G219" s="56"/>
      <c r="H219" s="57">
        <f>H220</f>
        <v>883.9</v>
      </c>
      <c r="I219" s="57">
        <f t="shared" si="31"/>
        <v>120</v>
      </c>
      <c r="J219" s="57">
        <f t="shared" si="31"/>
        <v>120</v>
      </c>
      <c r="K219" s="68"/>
      <c r="L219" s="68"/>
    </row>
    <row r="220" spans="1:12" x14ac:dyDescent="0.3">
      <c r="A220" s="93"/>
      <c r="B220" s="4" t="s">
        <v>203</v>
      </c>
      <c r="C220" s="65">
        <v>902</v>
      </c>
      <c r="D220" s="66">
        <v>3</v>
      </c>
      <c r="E220" s="66">
        <v>14</v>
      </c>
      <c r="F220" s="67" t="s">
        <v>204</v>
      </c>
      <c r="G220" s="56"/>
      <c r="H220" s="57">
        <f>H221</f>
        <v>883.9</v>
      </c>
      <c r="I220" s="57">
        <f t="shared" si="31"/>
        <v>120</v>
      </c>
      <c r="J220" s="57">
        <f t="shared" si="31"/>
        <v>120</v>
      </c>
      <c r="K220" s="68"/>
      <c r="L220" s="68"/>
    </row>
    <row r="221" spans="1:12" ht="31.2" x14ac:dyDescent="0.3">
      <c r="A221" s="93"/>
      <c r="B221" s="4" t="s">
        <v>19</v>
      </c>
      <c r="C221" s="65">
        <v>902</v>
      </c>
      <c r="D221" s="66">
        <v>3</v>
      </c>
      <c r="E221" s="66">
        <v>14</v>
      </c>
      <c r="F221" s="67" t="s">
        <v>204</v>
      </c>
      <c r="G221" s="56">
        <v>200</v>
      </c>
      <c r="H221" s="57">
        <f>120+763.9</f>
        <v>883.9</v>
      </c>
      <c r="I221" s="57">
        <v>120</v>
      </c>
      <c r="J221" s="57">
        <v>120</v>
      </c>
    </row>
    <row r="222" spans="1:12" ht="46.8" x14ac:dyDescent="0.3">
      <c r="A222" s="93"/>
      <c r="B222" s="4" t="s">
        <v>205</v>
      </c>
      <c r="C222" s="65">
        <v>902</v>
      </c>
      <c r="D222" s="66">
        <v>3</v>
      </c>
      <c r="E222" s="66">
        <v>14</v>
      </c>
      <c r="F222" s="67" t="s">
        <v>206</v>
      </c>
      <c r="G222" s="56"/>
      <c r="H222" s="57">
        <f>H223</f>
        <v>50</v>
      </c>
      <c r="I222" s="57">
        <f t="shared" ref="I222:J224" si="32">I223</f>
        <v>50</v>
      </c>
      <c r="J222" s="57">
        <f t="shared" si="32"/>
        <v>50</v>
      </c>
    </row>
    <row r="223" spans="1:12" ht="46.8" x14ac:dyDescent="0.3">
      <c r="A223" s="93"/>
      <c r="B223" s="4" t="s">
        <v>207</v>
      </c>
      <c r="C223" s="65">
        <v>902</v>
      </c>
      <c r="D223" s="66">
        <v>3</v>
      </c>
      <c r="E223" s="66">
        <v>14</v>
      </c>
      <c r="F223" s="67" t="s">
        <v>208</v>
      </c>
      <c r="G223" s="56"/>
      <c r="H223" s="57">
        <f>H224</f>
        <v>50</v>
      </c>
      <c r="I223" s="57">
        <f t="shared" si="32"/>
        <v>50</v>
      </c>
      <c r="J223" s="57">
        <f t="shared" si="32"/>
        <v>50</v>
      </c>
    </row>
    <row r="224" spans="1:12" ht="31.2" x14ac:dyDescent="0.3">
      <c r="A224" s="93"/>
      <c r="B224" s="4" t="s">
        <v>209</v>
      </c>
      <c r="C224" s="65">
        <v>902</v>
      </c>
      <c r="D224" s="66">
        <v>3</v>
      </c>
      <c r="E224" s="66">
        <v>14</v>
      </c>
      <c r="F224" s="67" t="s">
        <v>210</v>
      </c>
      <c r="G224" s="56"/>
      <c r="H224" s="57">
        <f>H225</f>
        <v>50</v>
      </c>
      <c r="I224" s="57">
        <f t="shared" si="32"/>
        <v>50</v>
      </c>
      <c r="J224" s="57">
        <f t="shared" si="32"/>
        <v>50</v>
      </c>
    </row>
    <row r="225" spans="1:12" ht="31.2" x14ac:dyDescent="0.3">
      <c r="A225" s="93"/>
      <c r="B225" s="4" t="s">
        <v>211</v>
      </c>
      <c r="C225" s="65">
        <v>902</v>
      </c>
      <c r="D225" s="66">
        <v>3</v>
      </c>
      <c r="E225" s="66">
        <v>14</v>
      </c>
      <c r="F225" s="67" t="s">
        <v>212</v>
      </c>
      <c r="G225" s="56"/>
      <c r="H225" s="57">
        <f>H227+H226</f>
        <v>50</v>
      </c>
      <c r="I225" s="57">
        <f>I227+I226</f>
        <v>50</v>
      </c>
      <c r="J225" s="57">
        <f>J227+J226</f>
        <v>50</v>
      </c>
    </row>
    <row r="226" spans="1:12" ht="31.2" collapsed="1" x14ac:dyDescent="0.3">
      <c r="A226" s="93"/>
      <c r="B226" s="4" t="s">
        <v>19</v>
      </c>
      <c r="C226" s="65">
        <v>902</v>
      </c>
      <c r="D226" s="66">
        <v>3</v>
      </c>
      <c r="E226" s="66">
        <v>14</v>
      </c>
      <c r="F226" s="67" t="s">
        <v>212</v>
      </c>
      <c r="G226" s="56">
        <v>200</v>
      </c>
      <c r="H226" s="57">
        <v>50</v>
      </c>
      <c r="I226" s="57">
        <v>50</v>
      </c>
      <c r="J226" s="57">
        <v>50</v>
      </c>
    </row>
    <row r="227" spans="1:12" hidden="1" outlineLevel="1" x14ac:dyDescent="0.3">
      <c r="A227" s="93"/>
      <c r="B227" s="4" t="s">
        <v>20</v>
      </c>
      <c r="C227" s="65">
        <v>902</v>
      </c>
      <c r="D227" s="66">
        <v>3</v>
      </c>
      <c r="E227" s="66">
        <v>14</v>
      </c>
      <c r="F227" s="67" t="s">
        <v>212</v>
      </c>
      <c r="G227" s="56">
        <v>300</v>
      </c>
      <c r="H227" s="57">
        <v>0</v>
      </c>
      <c r="I227" s="57">
        <v>0</v>
      </c>
      <c r="J227" s="57">
        <v>0</v>
      </c>
    </row>
    <row r="228" spans="1:12" x14ac:dyDescent="0.3">
      <c r="A228" s="93"/>
      <c r="B228" s="4" t="s">
        <v>213</v>
      </c>
      <c r="C228" s="65">
        <v>902</v>
      </c>
      <c r="D228" s="66">
        <v>4</v>
      </c>
      <c r="E228" s="66"/>
      <c r="F228" s="67"/>
      <c r="G228" s="56"/>
      <c r="H228" s="57">
        <f>H229+H241+H258</f>
        <v>103342.39999999999</v>
      </c>
      <c r="I228" s="57">
        <f>I229+I241+I258</f>
        <v>42926.5</v>
      </c>
      <c r="J228" s="57">
        <f>J229+J241+J258</f>
        <v>43387.5</v>
      </c>
    </row>
    <row r="229" spans="1:12" x14ac:dyDescent="0.3">
      <c r="A229" s="93"/>
      <c r="B229" s="4" t="s">
        <v>214</v>
      </c>
      <c r="C229" s="65">
        <v>902</v>
      </c>
      <c r="D229" s="66">
        <v>4</v>
      </c>
      <c r="E229" s="66">
        <v>5</v>
      </c>
      <c r="F229" s="67"/>
      <c r="G229" s="56"/>
      <c r="H229" s="57">
        <f>H230</f>
        <v>14198.3</v>
      </c>
      <c r="I229" s="57">
        <f>I230</f>
        <v>14198.3</v>
      </c>
      <c r="J229" s="57">
        <f>J230</f>
        <v>14198.3</v>
      </c>
    </row>
    <row r="230" spans="1:12" x14ac:dyDescent="0.3">
      <c r="A230" s="93"/>
      <c r="B230" s="4" t="s">
        <v>71</v>
      </c>
      <c r="C230" s="65">
        <v>902</v>
      </c>
      <c r="D230" s="66">
        <v>4</v>
      </c>
      <c r="E230" s="66">
        <v>5</v>
      </c>
      <c r="F230" s="67" t="s">
        <v>72</v>
      </c>
      <c r="G230" s="56"/>
      <c r="H230" s="57">
        <f>H231+H235</f>
        <v>14198.3</v>
      </c>
      <c r="I230" s="57">
        <f>I231+I235</f>
        <v>14198.3</v>
      </c>
      <c r="J230" s="57">
        <f>J231+J235</f>
        <v>14198.3</v>
      </c>
    </row>
    <row r="231" spans="1:12" ht="31.2" x14ac:dyDescent="0.3">
      <c r="A231" s="89"/>
      <c r="B231" s="4" t="s">
        <v>215</v>
      </c>
      <c r="C231" s="65">
        <v>902</v>
      </c>
      <c r="D231" s="66">
        <v>4</v>
      </c>
      <c r="E231" s="66">
        <v>5</v>
      </c>
      <c r="F231" s="67" t="s">
        <v>216</v>
      </c>
      <c r="G231" s="56"/>
      <c r="H231" s="57">
        <f>H232</f>
        <v>13670.5</v>
      </c>
      <c r="I231" s="57">
        <f t="shared" ref="I231:J231" si="33">I232</f>
        <v>13670.5</v>
      </c>
      <c r="J231" s="57">
        <f t="shared" si="33"/>
        <v>13670.5</v>
      </c>
    </row>
    <row r="232" spans="1:12" ht="31.2" x14ac:dyDescent="0.3">
      <c r="A232" s="89"/>
      <c r="B232" s="4" t="s">
        <v>217</v>
      </c>
      <c r="C232" s="65">
        <v>902</v>
      </c>
      <c r="D232" s="66">
        <v>4</v>
      </c>
      <c r="E232" s="66">
        <v>5</v>
      </c>
      <c r="F232" s="67" t="s">
        <v>218</v>
      </c>
      <c r="G232" s="56"/>
      <c r="H232" s="57">
        <f t="shared" ref="H232:J233" si="34">H233</f>
        <v>13670.5</v>
      </c>
      <c r="I232" s="57">
        <f t="shared" si="34"/>
        <v>13670.5</v>
      </c>
      <c r="J232" s="57">
        <f t="shared" si="34"/>
        <v>13670.5</v>
      </c>
    </row>
    <row r="233" spans="1:12" ht="31.2" x14ac:dyDescent="0.3">
      <c r="A233" s="89"/>
      <c r="B233" s="4" t="s">
        <v>720</v>
      </c>
      <c r="C233" s="65">
        <v>902</v>
      </c>
      <c r="D233" s="66">
        <v>4</v>
      </c>
      <c r="E233" s="66">
        <v>5</v>
      </c>
      <c r="F233" s="67" t="s">
        <v>219</v>
      </c>
      <c r="G233" s="56"/>
      <c r="H233" s="57">
        <f t="shared" si="34"/>
        <v>13670.5</v>
      </c>
      <c r="I233" s="57">
        <f t="shared" si="34"/>
        <v>13670.5</v>
      </c>
      <c r="J233" s="57">
        <f t="shared" si="34"/>
        <v>13670.5</v>
      </c>
    </row>
    <row r="234" spans="1:12" x14ac:dyDescent="0.3">
      <c r="A234" s="89"/>
      <c r="B234" s="4" t="s">
        <v>54</v>
      </c>
      <c r="C234" s="65">
        <v>902</v>
      </c>
      <c r="D234" s="66">
        <v>4</v>
      </c>
      <c r="E234" s="66">
        <v>5</v>
      </c>
      <c r="F234" s="67" t="s">
        <v>219</v>
      </c>
      <c r="G234" s="56">
        <v>800</v>
      </c>
      <c r="H234" s="57">
        <f>13683.9-13.4</f>
        <v>13670.5</v>
      </c>
      <c r="I234" s="57">
        <f>13723.9-53.4</f>
        <v>13670.5</v>
      </c>
      <c r="J234" s="57">
        <f>13723.9-53.4</f>
        <v>13670.5</v>
      </c>
    </row>
    <row r="235" spans="1:12" ht="39" customHeight="1" x14ac:dyDescent="0.3">
      <c r="A235" s="89"/>
      <c r="B235" s="4" t="s">
        <v>220</v>
      </c>
      <c r="C235" s="65">
        <v>902</v>
      </c>
      <c r="D235" s="66">
        <v>4</v>
      </c>
      <c r="E235" s="66">
        <v>5</v>
      </c>
      <c r="F235" s="67" t="s">
        <v>221</v>
      </c>
      <c r="G235" s="56"/>
      <c r="H235" s="57">
        <f>H236</f>
        <v>527.79999999999995</v>
      </c>
      <c r="I235" s="57">
        <f>I236</f>
        <v>527.79999999999995</v>
      </c>
      <c r="J235" s="57">
        <f>J236</f>
        <v>527.79999999999995</v>
      </c>
      <c r="K235" s="68"/>
      <c r="L235" s="68"/>
    </row>
    <row r="236" spans="1:12" ht="37.950000000000003" customHeight="1" x14ac:dyDescent="0.3">
      <c r="A236" s="89"/>
      <c r="B236" s="4" t="s">
        <v>222</v>
      </c>
      <c r="C236" s="65">
        <v>902</v>
      </c>
      <c r="D236" s="66">
        <v>4</v>
      </c>
      <c r="E236" s="66">
        <v>5</v>
      </c>
      <c r="F236" s="67" t="s">
        <v>223</v>
      </c>
      <c r="G236" s="56"/>
      <c r="H236" s="57">
        <f>H237+H239</f>
        <v>527.79999999999995</v>
      </c>
      <c r="I236" s="57">
        <f>I237+I239</f>
        <v>527.79999999999995</v>
      </c>
      <c r="J236" s="57">
        <f>J237+J239</f>
        <v>527.79999999999995</v>
      </c>
      <c r="K236" s="68"/>
      <c r="L236" s="68"/>
    </row>
    <row r="237" spans="1:12" ht="85.2" customHeight="1" x14ac:dyDescent="0.3">
      <c r="A237" s="89"/>
      <c r="B237" s="4" t="s">
        <v>719</v>
      </c>
      <c r="C237" s="65">
        <v>902</v>
      </c>
      <c r="D237" s="66">
        <v>4</v>
      </c>
      <c r="E237" s="66">
        <v>5</v>
      </c>
      <c r="F237" s="67" t="s">
        <v>225</v>
      </c>
      <c r="G237" s="56"/>
      <c r="H237" s="57">
        <f>H238</f>
        <v>527.79999999999995</v>
      </c>
      <c r="I237" s="57">
        <f>I238</f>
        <v>527.79999999999995</v>
      </c>
      <c r="J237" s="57">
        <f>J238</f>
        <v>527.79999999999995</v>
      </c>
      <c r="K237" s="68"/>
      <c r="L237" s="68"/>
    </row>
    <row r="238" spans="1:12" ht="33.6" customHeight="1" collapsed="1" x14ac:dyDescent="0.3">
      <c r="A238" s="89"/>
      <c r="B238" s="4" t="s">
        <v>19</v>
      </c>
      <c r="C238" s="65">
        <v>902</v>
      </c>
      <c r="D238" s="66">
        <v>4</v>
      </c>
      <c r="E238" s="66">
        <v>5</v>
      </c>
      <c r="F238" s="67" t="s">
        <v>225</v>
      </c>
      <c r="G238" s="56">
        <v>200</v>
      </c>
      <c r="H238" s="57">
        <v>527.79999999999995</v>
      </c>
      <c r="I238" s="57">
        <v>527.79999999999995</v>
      </c>
      <c r="J238" s="57">
        <v>527.79999999999995</v>
      </c>
      <c r="K238" s="68"/>
      <c r="L238" s="68"/>
    </row>
    <row r="239" spans="1:12" ht="78" hidden="1" outlineLevel="1" x14ac:dyDescent="0.3">
      <c r="A239" s="89"/>
      <c r="B239" s="4" t="s">
        <v>224</v>
      </c>
      <c r="C239" s="65">
        <v>902</v>
      </c>
      <c r="D239" s="66">
        <v>4</v>
      </c>
      <c r="E239" s="66">
        <v>5</v>
      </c>
      <c r="F239" s="67" t="s">
        <v>226</v>
      </c>
      <c r="G239" s="56"/>
      <c r="H239" s="57">
        <f>H240</f>
        <v>0</v>
      </c>
      <c r="I239" s="57">
        <f>I240</f>
        <v>0</v>
      </c>
      <c r="J239" s="57">
        <f>J240</f>
        <v>0</v>
      </c>
      <c r="K239" s="68"/>
      <c r="L239" s="68"/>
    </row>
    <row r="240" spans="1:12" ht="31.2" hidden="1" outlineLevel="1" x14ac:dyDescent="0.3">
      <c r="A240" s="89"/>
      <c r="B240" s="4" t="s">
        <v>19</v>
      </c>
      <c r="C240" s="65">
        <v>902</v>
      </c>
      <c r="D240" s="66">
        <v>4</v>
      </c>
      <c r="E240" s="66">
        <v>5</v>
      </c>
      <c r="F240" s="67" t="s">
        <v>226</v>
      </c>
      <c r="G240" s="56">
        <v>200</v>
      </c>
      <c r="H240" s="57">
        <v>0</v>
      </c>
      <c r="I240" s="57">
        <v>0</v>
      </c>
      <c r="J240" s="57">
        <v>0</v>
      </c>
      <c r="K240" s="68"/>
      <c r="L240" s="68"/>
    </row>
    <row r="241" spans="1:12" ht="28.95" customHeight="1" x14ac:dyDescent="0.3">
      <c r="A241" s="89"/>
      <c r="B241" s="4" t="s">
        <v>227</v>
      </c>
      <c r="C241" s="65">
        <v>902</v>
      </c>
      <c r="D241" s="66">
        <v>4</v>
      </c>
      <c r="E241" s="66">
        <v>9</v>
      </c>
      <c r="F241" s="67"/>
      <c r="G241" s="56"/>
      <c r="H241" s="57">
        <f>H242+H249+H254</f>
        <v>59965</v>
      </c>
      <c r="I241" s="57">
        <f>I242+I249+I254</f>
        <v>5555</v>
      </c>
      <c r="J241" s="57">
        <f>J242+J249+J254</f>
        <v>5778</v>
      </c>
      <c r="K241" s="68"/>
      <c r="L241" s="68"/>
    </row>
    <row r="242" spans="1:12" ht="47.4" customHeight="1" x14ac:dyDescent="0.3">
      <c r="A242" s="89"/>
      <c r="B242" s="4" t="s">
        <v>228</v>
      </c>
      <c r="C242" s="65">
        <v>902</v>
      </c>
      <c r="D242" s="66">
        <v>4</v>
      </c>
      <c r="E242" s="66">
        <v>9</v>
      </c>
      <c r="F242" s="67" t="s">
        <v>229</v>
      </c>
      <c r="G242" s="56"/>
      <c r="H242" s="57">
        <f t="shared" ref="H242:J243" si="35">H243</f>
        <v>53072</v>
      </c>
      <c r="I242" s="57">
        <f t="shared" si="35"/>
        <v>0</v>
      </c>
      <c r="J242" s="57">
        <f t="shared" si="35"/>
        <v>0</v>
      </c>
      <c r="K242" s="68"/>
      <c r="L242" s="68"/>
    </row>
    <row r="243" spans="1:12" ht="40.200000000000003" customHeight="1" x14ac:dyDescent="0.3">
      <c r="A243" s="89"/>
      <c r="B243" s="4" t="s">
        <v>230</v>
      </c>
      <c r="C243" s="65">
        <v>902</v>
      </c>
      <c r="D243" s="66">
        <v>4</v>
      </c>
      <c r="E243" s="66">
        <v>9</v>
      </c>
      <c r="F243" s="67" t="s">
        <v>231</v>
      </c>
      <c r="G243" s="56"/>
      <c r="H243" s="57">
        <f t="shared" si="35"/>
        <v>53072</v>
      </c>
      <c r="I243" s="57">
        <f t="shared" si="35"/>
        <v>0</v>
      </c>
      <c r="J243" s="57">
        <f t="shared" si="35"/>
        <v>0</v>
      </c>
      <c r="K243" s="68"/>
      <c r="L243" s="68"/>
    </row>
    <row r="244" spans="1:12" ht="40.950000000000003" customHeight="1" collapsed="1" x14ac:dyDescent="0.3">
      <c r="A244" s="89"/>
      <c r="B244" s="4" t="s">
        <v>232</v>
      </c>
      <c r="C244" s="65">
        <v>902</v>
      </c>
      <c r="D244" s="66">
        <v>4</v>
      </c>
      <c r="E244" s="66">
        <v>9</v>
      </c>
      <c r="F244" s="67" t="s">
        <v>233</v>
      </c>
      <c r="G244" s="56"/>
      <c r="H244" s="57">
        <f>H245+H247</f>
        <v>53072</v>
      </c>
      <c r="I244" s="57">
        <f>I245+I247</f>
        <v>0</v>
      </c>
      <c r="J244" s="57">
        <f>J245+J247</f>
        <v>0</v>
      </c>
      <c r="K244" s="68"/>
      <c r="L244" s="68"/>
    </row>
    <row r="245" spans="1:12" hidden="1" outlineLevel="1" x14ac:dyDescent="0.3">
      <c r="A245" s="89"/>
      <c r="B245" s="4" t="s">
        <v>242</v>
      </c>
      <c r="C245" s="65">
        <v>902</v>
      </c>
      <c r="D245" s="66">
        <v>4</v>
      </c>
      <c r="E245" s="66">
        <v>9</v>
      </c>
      <c r="F245" s="67" t="s">
        <v>752</v>
      </c>
      <c r="G245" s="56"/>
      <c r="H245" s="57">
        <f>H246</f>
        <v>0</v>
      </c>
      <c r="I245" s="57">
        <f>I246</f>
        <v>0</v>
      </c>
      <c r="J245" s="57">
        <f>J246</f>
        <v>0</v>
      </c>
      <c r="K245" s="68"/>
      <c r="L245" s="68"/>
    </row>
    <row r="246" spans="1:12" ht="31.2" hidden="1" outlineLevel="1" x14ac:dyDescent="0.3">
      <c r="A246" s="89"/>
      <c r="B246" s="4" t="s">
        <v>19</v>
      </c>
      <c r="C246" s="65">
        <v>902</v>
      </c>
      <c r="D246" s="66">
        <v>4</v>
      </c>
      <c r="E246" s="66">
        <v>9</v>
      </c>
      <c r="F246" s="67" t="s">
        <v>752</v>
      </c>
      <c r="G246" s="56">
        <v>200</v>
      </c>
      <c r="H246" s="57">
        <v>0</v>
      </c>
      <c r="I246" s="57">
        <v>0</v>
      </c>
      <c r="J246" s="57">
        <v>0</v>
      </c>
      <c r="K246" s="68"/>
      <c r="L246" s="68"/>
    </row>
    <row r="247" spans="1:12" ht="39" customHeight="1" x14ac:dyDescent="0.3">
      <c r="A247" s="89"/>
      <c r="B247" s="4" t="s">
        <v>235</v>
      </c>
      <c r="C247" s="65">
        <v>902</v>
      </c>
      <c r="D247" s="66">
        <v>4</v>
      </c>
      <c r="E247" s="66">
        <v>9</v>
      </c>
      <c r="F247" s="67" t="s">
        <v>766</v>
      </c>
      <c r="G247" s="56"/>
      <c r="H247" s="57">
        <f>H248</f>
        <v>53072</v>
      </c>
      <c r="I247" s="57">
        <f>I248</f>
        <v>0</v>
      </c>
      <c r="J247" s="57">
        <f>J248</f>
        <v>0</v>
      </c>
      <c r="K247" s="68"/>
      <c r="L247" s="68"/>
    </row>
    <row r="248" spans="1:12" ht="39" customHeight="1" x14ac:dyDescent="0.3">
      <c r="A248" s="89"/>
      <c r="B248" s="4" t="s">
        <v>19</v>
      </c>
      <c r="C248" s="65">
        <v>902</v>
      </c>
      <c r="D248" s="66">
        <v>4</v>
      </c>
      <c r="E248" s="66">
        <v>9</v>
      </c>
      <c r="F248" s="67" t="s">
        <v>766</v>
      </c>
      <c r="G248" s="56">
        <v>200</v>
      </c>
      <c r="H248" s="57">
        <v>53072</v>
      </c>
      <c r="I248" s="57">
        <v>0</v>
      </c>
      <c r="J248" s="57">
        <v>0</v>
      </c>
      <c r="K248" s="68"/>
      <c r="L248" s="68"/>
    </row>
    <row r="249" spans="1:12" ht="36" customHeight="1" x14ac:dyDescent="0.3">
      <c r="A249" s="89"/>
      <c r="B249" s="4" t="s">
        <v>236</v>
      </c>
      <c r="C249" s="65">
        <v>902</v>
      </c>
      <c r="D249" s="66">
        <v>4</v>
      </c>
      <c r="E249" s="66">
        <v>9</v>
      </c>
      <c r="F249" s="67" t="s">
        <v>237</v>
      </c>
      <c r="G249" s="56"/>
      <c r="H249" s="57">
        <f>H250</f>
        <v>5293</v>
      </c>
      <c r="I249" s="57">
        <f t="shared" ref="I249:J252" si="36">I250</f>
        <v>5555</v>
      </c>
      <c r="J249" s="57">
        <f t="shared" si="36"/>
        <v>5778</v>
      </c>
      <c r="K249" s="68"/>
      <c r="L249" s="68"/>
    </row>
    <row r="250" spans="1:12" ht="31.95" customHeight="1" x14ac:dyDescent="0.3">
      <c r="A250" s="89"/>
      <c r="B250" s="4" t="s">
        <v>238</v>
      </c>
      <c r="C250" s="65">
        <v>902</v>
      </c>
      <c r="D250" s="66">
        <v>4</v>
      </c>
      <c r="E250" s="66">
        <v>9</v>
      </c>
      <c r="F250" s="67" t="s">
        <v>239</v>
      </c>
      <c r="G250" s="56"/>
      <c r="H250" s="57">
        <f>H251</f>
        <v>5293</v>
      </c>
      <c r="I250" s="57">
        <f t="shared" si="36"/>
        <v>5555</v>
      </c>
      <c r="J250" s="57">
        <f t="shared" si="36"/>
        <v>5778</v>
      </c>
      <c r="K250" s="68"/>
      <c r="L250" s="68"/>
    </row>
    <row r="251" spans="1:12" ht="24" customHeight="1" x14ac:dyDescent="0.3">
      <c r="A251" s="89"/>
      <c r="B251" s="4" t="s">
        <v>240</v>
      </c>
      <c r="C251" s="65">
        <v>902</v>
      </c>
      <c r="D251" s="66">
        <v>4</v>
      </c>
      <c r="E251" s="66">
        <v>9</v>
      </c>
      <c r="F251" s="67" t="s">
        <v>241</v>
      </c>
      <c r="G251" s="56"/>
      <c r="H251" s="57">
        <f>H252</f>
        <v>5293</v>
      </c>
      <c r="I251" s="57">
        <f t="shared" si="36"/>
        <v>5555</v>
      </c>
      <c r="J251" s="57">
        <f t="shared" si="36"/>
        <v>5778</v>
      </c>
      <c r="K251" s="68"/>
      <c r="L251" s="68"/>
    </row>
    <row r="252" spans="1:12" ht="15.6" customHeight="1" x14ac:dyDescent="0.3">
      <c r="A252" s="89"/>
      <c r="B252" s="4" t="s">
        <v>242</v>
      </c>
      <c r="C252" s="65">
        <v>902</v>
      </c>
      <c r="D252" s="66">
        <v>4</v>
      </c>
      <c r="E252" s="66">
        <v>9</v>
      </c>
      <c r="F252" s="67" t="s">
        <v>243</v>
      </c>
      <c r="G252" s="56"/>
      <c r="H252" s="57">
        <f>H253</f>
        <v>5293</v>
      </c>
      <c r="I252" s="57">
        <f t="shared" si="36"/>
        <v>5555</v>
      </c>
      <c r="J252" s="57">
        <f t="shared" si="36"/>
        <v>5778</v>
      </c>
      <c r="K252" s="68"/>
      <c r="L252" s="68"/>
    </row>
    <row r="253" spans="1:12" ht="31.2" customHeight="1" x14ac:dyDescent="0.3">
      <c r="A253" s="89"/>
      <c r="B253" s="4" t="s">
        <v>19</v>
      </c>
      <c r="C253" s="65">
        <v>902</v>
      </c>
      <c r="D253" s="66">
        <v>4</v>
      </c>
      <c r="E253" s="66">
        <v>9</v>
      </c>
      <c r="F253" s="67" t="s">
        <v>243</v>
      </c>
      <c r="G253" s="56">
        <v>200</v>
      </c>
      <c r="H253" s="57">
        <v>5293</v>
      </c>
      <c r="I253" s="57">
        <v>5555</v>
      </c>
      <c r="J253" s="57">
        <v>5778</v>
      </c>
      <c r="K253" s="68"/>
      <c r="L253" s="68"/>
    </row>
    <row r="254" spans="1:12" ht="19.2" customHeight="1" x14ac:dyDescent="0.3">
      <c r="A254" s="89"/>
      <c r="B254" s="4" t="s">
        <v>277</v>
      </c>
      <c r="C254" s="65">
        <v>902</v>
      </c>
      <c r="D254" s="66">
        <v>4</v>
      </c>
      <c r="E254" s="66">
        <v>9</v>
      </c>
      <c r="F254" s="67" t="s">
        <v>278</v>
      </c>
      <c r="G254" s="56"/>
      <c r="H254" s="57">
        <f>H255</f>
        <v>1600</v>
      </c>
      <c r="I254" s="57">
        <f t="shared" ref="I254:J256" si="37">I255</f>
        <v>0</v>
      </c>
      <c r="J254" s="57">
        <f t="shared" si="37"/>
        <v>0</v>
      </c>
      <c r="K254" s="68"/>
      <c r="L254" s="68"/>
    </row>
    <row r="255" spans="1:12" ht="18.600000000000001" customHeight="1" x14ac:dyDescent="0.3">
      <c r="A255" s="89"/>
      <c r="B255" s="4" t="s">
        <v>776</v>
      </c>
      <c r="C255" s="65">
        <v>902</v>
      </c>
      <c r="D255" s="66">
        <v>4</v>
      </c>
      <c r="E255" s="66">
        <v>9</v>
      </c>
      <c r="F255" s="67" t="s">
        <v>774</v>
      </c>
      <c r="G255" s="56"/>
      <c r="H255" s="57">
        <f>H256</f>
        <v>1600</v>
      </c>
      <c r="I255" s="57">
        <f t="shared" si="37"/>
        <v>0</v>
      </c>
      <c r="J255" s="57">
        <f t="shared" si="37"/>
        <v>0</v>
      </c>
      <c r="K255" s="68"/>
      <c r="L255" s="68"/>
    </row>
    <row r="256" spans="1:12" ht="19.95" customHeight="1" x14ac:dyDescent="0.3">
      <c r="A256" s="89"/>
      <c r="B256" s="4" t="s">
        <v>83</v>
      </c>
      <c r="C256" s="65">
        <v>902</v>
      </c>
      <c r="D256" s="66">
        <v>4</v>
      </c>
      <c r="E256" s="66">
        <v>9</v>
      </c>
      <c r="F256" s="67" t="s">
        <v>775</v>
      </c>
      <c r="G256" s="56"/>
      <c r="H256" s="57">
        <f>H257</f>
        <v>1600</v>
      </c>
      <c r="I256" s="57">
        <f t="shared" si="37"/>
        <v>0</v>
      </c>
      <c r="J256" s="57">
        <f t="shared" si="37"/>
        <v>0</v>
      </c>
      <c r="K256" s="68"/>
      <c r="L256" s="68"/>
    </row>
    <row r="257" spans="1:12" ht="19.95" customHeight="1" x14ac:dyDescent="0.3">
      <c r="A257" s="89"/>
      <c r="B257" s="4" t="s">
        <v>189</v>
      </c>
      <c r="C257" s="65">
        <v>902</v>
      </c>
      <c r="D257" s="66">
        <v>4</v>
      </c>
      <c r="E257" s="66">
        <v>9</v>
      </c>
      <c r="F257" s="67" t="s">
        <v>775</v>
      </c>
      <c r="G257" s="56">
        <v>500</v>
      </c>
      <c r="H257" s="57">
        <v>1600</v>
      </c>
      <c r="I257" s="57">
        <v>0</v>
      </c>
      <c r="J257" s="57">
        <v>0</v>
      </c>
      <c r="K257" s="68"/>
      <c r="L257" s="68"/>
    </row>
    <row r="258" spans="1:12" ht="19.95" customHeight="1" x14ac:dyDescent="0.3">
      <c r="A258" s="89"/>
      <c r="B258" s="4" t="s">
        <v>244</v>
      </c>
      <c r="C258" s="65">
        <v>902</v>
      </c>
      <c r="D258" s="66">
        <v>4</v>
      </c>
      <c r="E258" s="66">
        <v>12</v>
      </c>
      <c r="F258" s="67"/>
      <c r="G258" s="56"/>
      <c r="H258" s="57">
        <f>H259+H286+H279+H272</f>
        <v>29179.1</v>
      </c>
      <c r="I258" s="57">
        <f>I259+I286+I279+I272</f>
        <v>23173.200000000001</v>
      </c>
      <c r="J258" s="57">
        <f>J259+J286+J279+J272</f>
        <v>23411.200000000001</v>
      </c>
      <c r="K258" s="68"/>
      <c r="L258" s="68"/>
    </row>
    <row r="259" spans="1:12" ht="21.6" customHeight="1" x14ac:dyDescent="0.3">
      <c r="A259" s="89"/>
      <c r="B259" s="4" t="s">
        <v>245</v>
      </c>
      <c r="C259" s="65">
        <v>902</v>
      </c>
      <c r="D259" s="66">
        <v>4</v>
      </c>
      <c r="E259" s="66">
        <v>12</v>
      </c>
      <c r="F259" s="94" t="s">
        <v>246</v>
      </c>
      <c r="G259" s="56"/>
      <c r="H259" s="57">
        <f>H260+H264</f>
        <v>4272.8999999999996</v>
      </c>
      <c r="I259" s="57">
        <f>I260+I264</f>
        <v>2118</v>
      </c>
      <c r="J259" s="57">
        <f>J260+J264</f>
        <v>2210</v>
      </c>
      <c r="K259" s="68"/>
      <c r="L259" s="68"/>
    </row>
    <row r="260" spans="1:12" ht="29.4" customHeight="1" x14ac:dyDescent="0.3">
      <c r="A260" s="89"/>
      <c r="B260" s="4" t="s">
        <v>247</v>
      </c>
      <c r="C260" s="65">
        <v>902</v>
      </c>
      <c r="D260" s="66">
        <v>4</v>
      </c>
      <c r="E260" s="66">
        <v>12</v>
      </c>
      <c r="F260" s="94" t="s">
        <v>248</v>
      </c>
      <c r="G260" s="56"/>
      <c r="H260" s="57">
        <f>H261</f>
        <v>686</v>
      </c>
      <c r="I260" s="57">
        <f t="shared" ref="I260:J262" si="38">I261</f>
        <v>820</v>
      </c>
      <c r="J260" s="57">
        <f t="shared" si="38"/>
        <v>860</v>
      </c>
      <c r="K260" s="68"/>
      <c r="L260" s="68"/>
    </row>
    <row r="261" spans="1:12" ht="36.6" customHeight="1" x14ac:dyDescent="0.3">
      <c r="A261" s="89"/>
      <c r="B261" s="4" t="s">
        <v>249</v>
      </c>
      <c r="C261" s="65">
        <v>902</v>
      </c>
      <c r="D261" s="66">
        <v>4</v>
      </c>
      <c r="E261" s="66">
        <v>12</v>
      </c>
      <c r="F261" s="94" t="s">
        <v>250</v>
      </c>
      <c r="G261" s="56"/>
      <c r="H261" s="57">
        <f>H262</f>
        <v>686</v>
      </c>
      <c r="I261" s="57">
        <f t="shared" si="38"/>
        <v>820</v>
      </c>
      <c r="J261" s="57">
        <f t="shared" si="38"/>
        <v>860</v>
      </c>
      <c r="K261" s="68"/>
      <c r="L261" s="68"/>
    </row>
    <row r="262" spans="1:12" ht="28.2" customHeight="1" x14ac:dyDescent="0.3">
      <c r="A262" s="89"/>
      <c r="B262" s="4" t="s">
        <v>251</v>
      </c>
      <c r="C262" s="65">
        <v>902</v>
      </c>
      <c r="D262" s="66">
        <v>4</v>
      </c>
      <c r="E262" s="66">
        <v>12</v>
      </c>
      <c r="F262" s="94" t="s">
        <v>252</v>
      </c>
      <c r="G262" s="56"/>
      <c r="H262" s="57">
        <f>H263</f>
        <v>686</v>
      </c>
      <c r="I262" s="57">
        <f t="shared" si="38"/>
        <v>820</v>
      </c>
      <c r="J262" s="57">
        <f t="shared" si="38"/>
        <v>860</v>
      </c>
      <c r="K262" s="68"/>
      <c r="L262" s="68"/>
    </row>
    <row r="263" spans="1:12" ht="35.4" customHeight="1" x14ac:dyDescent="0.3">
      <c r="A263" s="89"/>
      <c r="B263" s="4" t="s">
        <v>19</v>
      </c>
      <c r="C263" s="65">
        <v>902</v>
      </c>
      <c r="D263" s="66">
        <v>4</v>
      </c>
      <c r="E263" s="66">
        <v>12</v>
      </c>
      <c r="F263" s="94" t="s">
        <v>252</v>
      </c>
      <c r="G263" s="56">
        <v>200</v>
      </c>
      <c r="H263" s="57">
        <v>686</v>
      </c>
      <c r="I263" s="57">
        <v>820</v>
      </c>
      <c r="J263" s="57">
        <v>860</v>
      </c>
      <c r="K263" s="68"/>
      <c r="L263" s="68"/>
    </row>
    <row r="264" spans="1:12" ht="37.950000000000003" customHeight="1" x14ac:dyDescent="0.3">
      <c r="A264" s="89"/>
      <c r="B264" s="4" t="s">
        <v>253</v>
      </c>
      <c r="C264" s="65">
        <v>902</v>
      </c>
      <c r="D264" s="66">
        <v>4</v>
      </c>
      <c r="E264" s="66">
        <v>12</v>
      </c>
      <c r="F264" s="94" t="s">
        <v>254</v>
      </c>
      <c r="G264" s="56"/>
      <c r="H264" s="57">
        <f t="shared" ref="H264:J264" si="39">H265</f>
        <v>3586.9</v>
      </c>
      <c r="I264" s="57">
        <f t="shared" si="39"/>
        <v>1298</v>
      </c>
      <c r="J264" s="57">
        <f t="shared" si="39"/>
        <v>1350</v>
      </c>
      <c r="K264" s="68"/>
      <c r="L264" s="68"/>
    </row>
    <row r="265" spans="1:12" ht="54" customHeight="1" x14ac:dyDescent="0.3">
      <c r="A265" s="89"/>
      <c r="B265" s="4" t="s">
        <v>255</v>
      </c>
      <c r="C265" s="65">
        <v>902</v>
      </c>
      <c r="D265" s="66">
        <v>4</v>
      </c>
      <c r="E265" s="66">
        <v>12</v>
      </c>
      <c r="F265" s="94" t="s">
        <v>256</v>
      </c>
      <c r="G265" s="56"/>
      <c r="H265" s="57">
        <f>H266+H269</f>
        <v>3586.9</v>
      </c>
      <c r="I265" s="57">
        <f t="shared" ref="I265:J265" si="40">I266+I269</f>
        <v>1298</v>
      </c>
      <c r="J265" s="57">
        <f t="shared" si="40"/>
        <v>1350</v>
      </c>
      <c r="K265" s="68"/>
      <c r="L265" s="68"/>
    </row>
    <row r="266" spans="1:12" ht="23.4" customHeight="1" x14ac:dyDescent="0.3">
      <c r="A266" s="89"/>
      <c r="B266" s="4" t="s">
        <v>257</v>
      </c>
      <c r="C266" s="65">
        <v>902</v>
      </c>
      <c r="D266" s="66">
        <v>4</v>
      </c>
      <c r="E266" s="66">
        <v>12</v>
      </c>
      <c r="F266" s="94" t="s">
        <v>258</v>
      </c>
      <c r="G266" s="56"/>
      <c r="H266" s="57">
        <f>H268+H267</f>
        <v>1744</v>
      </c>
      <c r="I266" s="57">
        <f>I268+I267</f>
        <v>1298</v>
      </c>
      <c r="J266" s="57">
        <f>J268+J267</f>
        <v>1350</v>
      </c>
      <c r="L266" s="68"/>
    </row>
    <row r="267" spans="1:12" ht="46.8" x14ac:dyDescent="0.3">
      <c r="A267" s="89"/>
      <c r="B267" s="4" t="s">
        <v>50</v>
      </c>
      <c r="C267" s="65">
        <v>902</v>
      </c>
      <c r="D267" s="66">
        <v>4</v>
      </c>
      <c r="E267" s="66">
        <v>12</v>
      </c>
      <c r="F267" s="94" t="s">
        <v>258</v>
      </c>
      <c r="G267" s="56">
        <v>100</v>
      </c>
      <c r="H267" s="57">
        <v>392.2</v>
      </c>
      <c r="I267" s="57">
        <v>0</v>
      </c>
      <c r="J267" s="57">
        <v>0</v>
      </c>
      <c r="K267" s="173">
        <v>392.2</v>
      </c>
      <c r="L267" s="68"/>
    </row>
    <row r="268" spans="1:12" ht="31.2" x14ac:dyDescent="0.3">
      <c r="A268" s="89"/>
      <c r="B268" s="4" t="s">
        <v>19</v>
      </c>
      <c r="C268" s="65">
        <v>902</v>
      </c>
      <c r="D268" s="66">
        <v>4</v>
      </c>
      <c r="E268" s="66">
        <v>12</v>
      </c>
      <c r="F268" s="94" t="s">
        <v>258</v>
      </c>
      <c r="G268" s="56">
        <v>200</v>
      </c>
      <c r="H268" s="57">
        <f>94+150+1107.8</f>
        <v>1351.8</v>
      </c>
      <c r="I268" s="57">
        <v>1298</v>
      </c>
      <c r="J268" s="57">
        <v>1350</v>
      </c>
      <c r="K268" s="173">
        <v>1107.8</v>
      </c>
      <c r="L268" s="68"/>
    </row>
    <row r="269" spans="1:12" x14ac:dyDescent="0.3">
      <c r="A269" s="89"/>
      <c r="B269" s="4" t="s">
        <v>83</v>
      </c>
      <c r="C269" s="65">
        <v>902</v>
      </c>
      <c r="D269" s="66">
        <v>4</v>
      </c>
      <c r="E269" s="66">
        <v>12</v>
      </c>
      <c r="F269" s="94" t="s">
        <v>903</v>
      </c>
      <c r="G269" s="56"/>
      <c r="H269" s="57">
        <f>H270+H271</f>
        <v>1842.9</v>
      </c>
      <c r="I269" s="57">
        <f t="shared" ref="I269:J269" si="41">I270+I271</f>
        <v>0</v>
      </c>
      <c r="J269" s="57">
        <f t="shared" si="41"/>
        <v>0</v>
      </c>
      <c r="L269" s="68"/>
    </row>
    <row r="270" spans="1:12" ht="46.8" x14ac:dyDescent="0.3">
      <c r="A270" s="89"/>
      <c r="B270" s="4" t="s">
        <v>50</v>
      </c>
      <c r="C270" s="65">
        <v>902</v>
      </c>
      <c r="D270" s="66">
        <v>4</v>
      </c>
      <c r="E270" s="66">
        <v>12</v>
      </c>
      <c r="F270" s="94" t="s">
        <v>903</v>
      </c>
      <c r="G270" s="56">
        <v>100</v>
      </c>
      <c r="H270" s="57">
        <f>423.8+178.3-150.7</f>
        <v>451.40000000000003</v>
      </c>
      <c r="I270" s="57">
        <v>0</v>
      </c>
      <c r="J270" s="57">
        <v>0</v>
      </c>
      <c r="L270" s="68"/>
    </row>
    <row r="271" spans="1:12" ht="31.2" x14ac:dyDescent="0.3">
      <c r="A271" s="89"/>
      <c r="B271" s="4" t="s">
        <v>19</v>
      </c>
      <c r="C271" s="65">
        <v>902</v>
      </c>
      <c r="D271" s="66">
        <v>4</v>
      </c>
      <c r="E271" s="66">
        <v>12</v>
      </c>
      <c r="F271" s="94" t="s">
        <v>903</v>
      </c>
      <c r="G271" s="56">
        <v>200</v>
      </c>
      <c r="H271" s="57">
        <f>1301.3+90.2</f>
        <v>1391.5</v>
      </c>
      <c r="I271" s="57">
        <v>0</v>
      </c>
      <c r="J271" s="57">
        <v>0</v>
      </c>
      <c r="L271" s="68"/>
    </row>
    <row r="272" spans="1:12" ht="31.2" x14ac:dyDescent="0.3">
      <c r="A272" s="89"/>
      <c r="B272" s="4" t="s">
        <v>259</v>
      </c>
      <c r="C272" s="65">
        <v>902</v>
      </c>
      <c r="D272" s="66">
        <v>4</v>
      </c>
      <c r="E272" s="66">
        <v>12</v>
      </c>
      <c r="F272" s="67" t="s">
        <v>260</v>
      </c>
      <c r="G272" s="56"/>
      <c r="H272" s="57">
        <f t="shared" ref="H272:J273" si="42">H273</f>
        <v>175</v>
      </c>
      <c r="I272" s="57">
        <f t="shared" si="42"/>
        <v>175</v>
      </c>
      <c r="J272" s="57">
        <f t="shared" si="42"/>
        <v>175</v>
      </c>
      <c r="L272" s="68"/>
    </row>
    <row r="273" spans="1:12" ht="31.2" x14ac:dyDescent="0.3">
      <c r="A273" s="89"/>
      <c r="B273" s="4" t="s">
        <v>261</v>
      </c>
      <c r="C273" s="65">
        <v>902</v>
      </c>
      <c r="D273" s="66">
        <v>4</v>
      </c>
      <c r="E273" s="66">
        <v>12</v>
      </c>
      <c r="F273" s="67" t="s">
        <v>262</v>
      </c>
      <c r="G273" s="56"/>
      <c r="H273" s="57">
        <f t="shared" si="42"/>
        <v>175</v>
      </c>
      <c r="I273" s="57">
        <f t="shared" si="42"/>
        <v>175</v>
      </c>
      <c r="J273" s="57">
        <f t="shared" si="42"/>
        <v>175</v>
      </c>
      <c r="L273" s="68"/>
    </row>
    <row r="274" spans="1:12" x14ac:dyDescent="0.3">
      <c r="A274" s="89"/>
      <c r="B274" s="4" t="s">
        <v>263</v>
      </c>
      <c r="C274" s="65">
        <v>902</v>
      </c>
      <c r="D274" s="66">
        <v>4</v>
      </c>
      <c r="E274" s="66">
        <v>12</v>
      </c>
      <c r="F274" s="67" t="s">
        <v>264</v>
      </c>
      <c r="G274" s="56"/>
      <c r="H274" s="57">
        <f>H277+H275</f>
        <v>175</v>
      </c>
      <c r="I274" s="57">
        <f>I277+I275</f>
        <v>175</v>
      </c>
      <c r="J274" s="57">
        <f>J277+J275</f>
        <v>175</v>
      </c>
      <c r="L274" s="68"/>
    </row>
    <row r="275" spans="1:12" ht="31.2" x14ac:dyDescent="0.3">
      <c r="A275" s="89"/>
      <c r="B275" s="4" t="s">
        <v>265</v>
      </c>
      <c r="C275" s="65">
        <v>902</v>
      </c>
      <c r="D275" s="66">
        <v>4</v>
      </c>
      <c r="E275" s="66">
        <v>12</v>
      </c>
      <c r="F275" s="67" t="s">
        <v>266</v>
      </c>
      <c r="G275" s="56"/>
      <c r="H275" s="57">
        <f>H276</f>
        <v>25</v>
      </c>
      <c r="I275" s="57">
        <f>I276</f>
        <v>25</v>
      </c>
      <c r="J275" s="57">
        <f>J276</f>
        <v>25</v>
      </c>
      <c r="L275" s="68"/>
    </row>
    <row r="276" spans="1:12" ht="31.2" x14ac:dyDescent="0.3">
      <c r="A276" s="89"/>
      <c r="B276" s="4" t="s">
        <v>19</v>
      </c>
      <c r="C276" s="65">
        <v>902</v>
      </c>
      <c r="D276" s="66">
        <v>4</v>
      </c>
      <c r="E276" s="66">
        <v>12</v>
      </c>
      <c r="F276" s="67" t="s">
        <v>266</v>
      </c>
      <c r="G276" s="56">
        <v>200</v>
      </c>
      <c r="H276" s="57">
        <v>25</v>
      </c>
      <c r="I276" s="57">
        <v>25</v>
      </c>
      <c r="J276" s="57">
        <v>25</v>
      </c>
      <c r="L276" s="68"/>
    </row>
    <row r="277" spans="1:12" ht="31.2" x14ac:dyDescent="0.3">
      <c r="A277" s="89"/>
      <c r="B277" s="4" t="s">
        <v>267</v>
      </c>
      <c r="C277" s="65">
        <v>902</v>
      </c>
      <c r="D277" s="66">
        <v>4</v>
      </c>
      <c r="E277" s="66">
        <v>12</v>
      </c>
      <c r="F277" s="67" t="s">
        <v>268</v>
      </c>
      <c r="G277" s="56"/>
      <c r="H277" s="57">
        <f>H278</f>
        <v>150</v>
      </c>
      <c r="I277" s="57">
        <f>I278</f>
        <v>150</v>
      </c>
      <c r="J277" s="57">
        <f>J278</f>
        <v>150</v>
      </c>
      <c r="L277" s="68"/>
    </row>
    <row r="278" spans="1:12" ht="31.2" x14ac:dyDescent="0.3">
      <c r="A278" s="89"/>
      <c r="B278" s="4" t="s">
        <v>19</v>
      </c>
      <c r="C278" s="65">
        <v>902</v>
      </c>
      <c r="D278" s="66">
        <v>4</v>
      </c>
      <c r="E278" s="66">
        <v>12</v>
      </c>
      <c r="F278" s="67" t="s">
        <v>268</v>
      </c>
      <c r="G278" s="56">
        <v>200</v>
      </c>
      <c r="H278" s="57">
        <v>150</v>
      </c>
      <c r="I278" s="57">
        <v>150</v>
      </c>
      <c r="J278" s="57">
        <v>150</v>
      </c>
      <c r="L278" s="68"/>
    </row>
    <row r="279" spans="1:12" ht="31.2" x14ac:dyDescent="0.3">
      <c r="A279" s="89"/>
      <c r="B279" s="4" t="s">
        <v>269</v>
      </c>
      <c r="C279" s="65">
        <v>902</v>
      </c>
      <c r="D279" s="66">
        <v>4</v>
      </c>
      <c r="E279" s="66">
        <v>12</v>
      </c>
      <c r="F279" s="67" t="s">
        <v>270</v>
      </c>
      <c r="G279" s="56"/>
      <c r="H279" s="57">
        <f>H280</f>
        <v>750</v>
      </c>
      <c r="I279" s="57">
        <f t="shared" ref="I279:J281" si="43">I280</f>
        <v>1050</v>
      </c>
      <c r="J279" s="57">
        <f t="shared" si="43"/>
        <v>1050</v>
      </c>
      <c r="L279" s="68"/>
    </row>
    <row r="280" spans="1:12" ht="46.8" x14ac:dyDescent="0.3">
      <c r="A280" s="89"/>
      <c r="B280" s="4" t="s">
        <v>271</v>
      </c>
      <c r="C280" s="65">
        <v>902</v>
      </c>
      <c r="D280" s="66">
        <v>4</v>
      </c>
      <c r="E280" s="66">
        <v>12</v>
      </c>
      <c r="F280" s="67" t="s">
        <v>272</v>
      </c>
      <c r="G280" s="56"/>
      <c r="H280" s="57">
        <f>H281</f>
        <v>750</v>
      </c>
      <c r="I280" s="57">
        <f t="shared" si="43"/>
        <v>1050</v>
      </c>
      <c r="J280" s="57">
        <f t="shared" si="43"/>
        <v>1050</v>
      </c>
      <c r="L280" s="68"/>
    </row>
    <row r="281" spans="1:12" ht="31.2" x14ac:dyDescent="0.3">
      <c r="A281" s="89"/>
      <c r="B281" s="4" t="s">
        <v>273</v>
      </c>
      <c r="C281" s="65">
        <v>902</v>
      </c>
      <c r="D281" s="66">
        <v>4</v>
      </c>
      <c r="E281" s="66">
        <v>12</v>
      </c>
      <c r="F281" s="67" t="s">
        <v>274</v>
      </c>
      <c r="G281" s="56"/>
      <c r="H281" s="57">
        <f>H282</f>
        <v>750</v>
      </c>
      <c r="I281" s="57">
        <f t="shared" si="43"/>
        <v>1050</v>
      </c>
      <c r="J281" s="57">
        <f t="shared" si="43"/>
        <v>1050</v>
      </c>
      <c r="L281" s="68"/>
    </row>
    <row r="282" spans="1:12" x14ac:dyDescent="0.3">
      <c r="A282" s="89"/>
      <c r="B282" s="4" t="s">
        <v>275</v>
      </c>
      <c r="C282" s="65">
        <v>902</v>
      </c>
      <c r="D282" s="66">
        <v>4</v>
      </c>
      <c r="E282" s="66">
        <v>12</v>
      </c>
      <c r="F282" s="67" t="s">
        <v>276</v>
      </c>
      <c r="G282" s="56"/>
      <c r="H282" s="57">
        <f>H283+H284+H285</f>
        <v>750</v>
      </c>
      <c r="I282" s="57">
        <f>I283+I284+I285</f>
        <v>1050</v>
      </c>
      <c r="J282" s="57">
        <f>J283+J284+J285</f>
        <v>1050</v>
      </c>
      <c r="L282" s="68"/>
    </row>
    <row r="283" spans="1:12" ht="31.2" collapsed="1" x14ac:dyDescent="0.3">
      <c r="A283" s="89"/>
      <c r="B283" s="4" t="s">
        <v>19</v>
      </c>
      <c r="C283" s="65">
        <v>902</v>
      </c>
      <c r="D283" s="66">
        <v>4</v>
      </c>
      <c r="E283" s="66">
        <v>12</v>
      </c>
      <c r="F283" s="67" t="s">
        <v>276</v>
      </c>
      <c r="G283" s="56">
        <v>200</v>
      </c>
      <c r="H283" s="57">
        <v>750</v>
      </c>
      <c r="I283" s="57">
        <v>1050</v>
      </c>
      <c r="J283" s="57">
        <v>1050</v>
      </c>
      <c r="L283" s="68"/>
    </row>
    <row r="284" spans="1:12" hidden="1" outlineLevel="1" x14ac:dyDescent="0.3">
      <c r="A284" s="89"/>
      <c r="B284" s="4" t="s">
        <v>20</v>
      </c>
      <c r="C284" s="65">
        <v>902</v>
      </c>
      <c r="D284" s="66">
        <v>4</v>
      </c>
      <c r="E284" s="66">
        <v>12</v>
      </c>
      <c r="F284" s="67" t="s">
        <v>276</v>
      </c>
      <c r="G284" s="56">
        <v>300</v>
      </c>
      <c r="H284" s="57">
        <v>0</v>
      </c>
      <c r="I284" s="57">
        <v>0</v>
      </c>
      <c r="J284" s="57">
        <v>0</v>
      </c>
      <c r="L284" s="68"/>
    </row>
    <row r="285" spans="1:12" hidden="1" outlineLevel="1" x14ac:dyDescent="0.3">
      <c r="A285" s="89"/>
      <c r="B285" s="4" t="s">
        <v>54</v>
      </c>
      <c r="C285" s="65">
        <v>902</v>
      </c>
      <c r="D285" s="66">
        <v>4</v>
      </c>
      <c r="E285" s="66">
        <v>12</v>
      </c>
      <c r="F285" s="67" t="s">
        <v>276</v>
      </c>
      <c r="G285" s="56">
        <v>800</v>
      </c>
      <c r="H285" s="57">
        <v>0</v>
      </c>
      <c r="I285" s="57">
        <v>0</v>
      </c>
      <c r="J285" s="57">
        <v>0</v>
      </c>
      <c r="L285" s="68"/>
    </row>
    <row r="286" spans="1:12" x14ac:dyDescent="0.3">
      <c r="A286" s="89"/>
      <c r="B286" s="4" t="s">
        <v>277</v>
      </c>
      <c r="C286" s="65">
        <v>902</v>
      </c>
      <c r="D286" s="66">
        <v>4</v>
      </c>
      <c r="E286" s="66">
        <v>12</v>
      </c>
      <c r="F286" s="67" t="s">
        <v>278</v>
      </c>
      <c r="G286" s="56"/>
      <c r="H286" s="57">
        <f t="shared" ref="H286:J287" si="44">H287</f>
        <v>23981.199999999997</v>
      </c>
      <c r="I286" s="57">
        <f t="shared" si="44"/>
        <v>19830.2</v>
      </c>
      <c r="J286" s="57">
        <f t="shared" si="44"/>
        <v>19976.2</v>
      </c>
      <c r="L286" s="68"/>
    </row>
    <row r="287" spans="1:12" x14ac:dyDescent="0.3">
      <c r="A287" s="89"/>
      <c r="B287" s="4" t="s">
        <v>244</v>
      </c>
      <c r="C287" s="65">
        <v>902</v>
      </c>
      <c r="D287" s="66">
        <v>4</v>
      </c>
      <c r="E287" s="66">
        <v>12</v>
      </c>
      <c r="F287" s="67" t="s">
        <v>279</v>
      </c>
      <c r="G287" s="56"/>
      <c r="H287" s="57">
        <f t="shared" si="44"/>
        <v>23981.199999999997</v>
      </c>
      <c r="I287" s="57">
        <f t="shared" si="44"/>
        <v>19830.2</v>
      </c>
      <c r="J287" s="57">
        <f t="shared" si="44"/>
        <v>19976.2</v>
      </c>
      <c r="L287" s="68"/>
    </row>
    <row r="288" spans="1:12" ht="31.2" x14ac:dyDescent="0.3">
      <c r="A288" s="89"/>
      <c r="B288" s="4" t="s">
        <v>163</v>
      </c>
      <c r="C288" s="65">
        <v>902</v>
      </c>
      <c r="D288" s="66">
        <v>4</v>
      </c>
      <c r="E288" s="66">
        <v>12</v>
      </c>
      <c r="F288" s="67" t="s">
        <v>280</v>
      </c>
      <c r="G288" s="56"/>
      <c r="H288" s="57">
        <f>H289+H290+H291</f>
        <v>23981.199999999997</v>
      </c>
      <c r="I288" s="57">
        <f>I289+I290+I291</f>
        <v>19830.2</v>
      </c>
      <c r="J288" s="57">
        <f>J289+J290+J291</f>
        <v>19976.2</v>
      </c>
      <c r="L288" s="68"/>
    </row>
    <row r="289" spans="1:12" ht="46.8" x14ac:dyDescent="0.3">
      <c r="A289" s="89"/>
      <c r="B289" s="4" t="s">
        <v>50</v>
      </c>
      <c r="C289" s="65">
        <v>902</v>
      </c>
      <c r="D289" s="66">
        <v>4</v>
      </c>
      <c r="E289" s="66">
        <v>12</v>
      </c>
      <c r="F289" s="67" t="s">
        <v>280</v>
      </c>
      <c r="G289" s="56">
        <v>100</v>
      </c>
      <c r="H289" s="57">
        <f>14347.3+1691.5</f>
        <v>16038.8</v>
      </c>
      <c r="I289" s="57">
        <v>14347.3</v>
      </c>
      <c r="J289" s="57">
        <v>14347.3</v>
      </c>
      <c r="L289" s="68"/>
    </row>
    <row r="290" spans="1:12" ht="36.6" customHeight="1" x14ac:dyDescent="0.3">
      <c r="A290" s="89"/>
      <c r="B290" s="4" t="s">
        <v>19</v>
      </c>
      <c r="C290" s="65">
        <v>902</v>
      </c>
      <c r="D290" s="66">
        <v>4</v>
      </c>
      <c r="E290" s="66">
        <v>12</v>
      </c>
      <c r="F290" s="67" t="s">
        <v>280</v>
      </c>
      <c r="G290" s="56">
        <v>200</v>
      </c>
      <c r="H290" s="57">
        <v>3613.5</v>
      </c>
      <c r="I290" s="57">
        <v>3754</v>
      </c>
      <c r="J290" s="57">
        <v>3900</v>
      </c>
      <c r="L290" s="68"/>
    </row>
    <row r="291" spans="1:12" ht="27" customHeight="1" x14ac:dyDescent="0.3">
      <c r="A291" s="89"/>
      <c r="B291" s="4" t="s">
        <v>54</v>
      </c>
      <c r="C291" s="65">
        <v>902</v>
      </c>
      <c r="D291" s="66">
        <v>4</v>
      </c>
      <c r="E291" s="66">
        <v>12</v>
      </c>
      <c r="F291" s="67" t="s">
        <v>280</v>
      </c>
      <c r="G291" s="56">
        <v>800</v>
      </c>
      <c r="H291" s="57">
        <f>1728.9+2600</f>
        <v>4328.8999999999996</v>
      </c>
      <c r="I291" s="57">
        <v>1728.9</v>
      </c>
      <c r="J291" s="57">
        <v>1728.9</v>
      </c>
      <c r="L291" s="68"/>
    </row>
    <row r="292" spans="1:12" ht="26.4" customHeight="1" x14ac:dyDescent="0.3">
      <c r="A292" s="89"/>
      <c r="B292" s="4" t="s">
        <v>281</v>
      </c>
      <c r="C292" s="65">
        <v>902</v>
      </c>
      <c r="D292" s="66">
        <v>5</v>
      </c>
      <c r="E292" s="66"/>
      <c r="F292" s="67"/>
      <c r="G292" s="56"/>
      <c r="H292" s="57">
        <f>H332+H298+H350+H293</f>
        <v>266739.59999999998</v>
      </c>
      <c r="I292" s="57">
        <f>I332+I298+I350+I293</f>
        <v>25915.599999999999</v>
      </c>
      <c r="J292" s="57">
        <f>J332+J298+J350+J293</f>
        <v>15994.900000000001</v>
      </c>
      <c r="L292" s="68"/>
    </row>
    <row r="293" spans="1:12" ht="27" customHeight="1" x14ac:dyDescent="0.3">
      <c r="A293" s="89"/>
      <c r="B293" s="4" t="s">
        <v>711</v>
      </c>
      <c r="C293" s="65">
        <v>902</v>
      </c>
      <c r="D293" s="66">
        <v>5</v>
      </c>
      <c r="E293" s="66">
        <v>1</v>
      </c>
      <c r="F293" s="67"/>
      <c r="G293" s="56"/>
      <c r="H293" s="57">
        <f t="shared" ref="H293:J296" si="45">H294</f>
        <v>20500</v>
      </c>
      <c r="I293" s="57">
        <f t="shared" si="45"/>
        <v>10000</v>
      </c>
      <c r="J293" s="57">
        <f t="shared" si="45"/>
        <v>0</v>
      </c>
      <c r="L293" s="68"/>
    </row>
    <row r="294" spans="1:12" ht="27" customHeight="1" x14ac:dyDescent="0.3">
      <c r="A294" s="89"/>
      <c r="B294" s="4" t="s">
        <v>147</v>
      </c>
      <c r="C294" s="65">
        <v>902</v>
      </c>
      <c r="D294" s="66">
        <v>5</v>
      </c>
      <c r="E294" s="66">
        <v>1</v>
      </c>
      <c r="F294" s="67" t="s">
        <v>148</v>
      </c>
      <c r="G294" s="56"/>
      <c r="H294" s="57">
        <f t="shared" si="45"/>
        <v>20500</v>
      </c>
      <c r="I294" s="57">
        <f t="shared" si="45"/>
        <v>10000</v>
      </c>
      <c r="J294" s="57">
        <f t="shared" si="45"/>
        <v>0</v>
      </c>
      <c r="L294" s="68"/>
    </row>
    <row r="295" spans="1:12" ht="20.399999999999999" customHeight="1" x14ac:dyDescent="0.3">
      <c r="A295" s="89"/>
      <c r="B295" s="4" t="s">
        <v>149</v>
      </c>
      <c r="C295" s="65">
        <v>902</v>
      </c>
      <c r="D295" s="66">
        <v>5</v>
      </c>
      <c r="E295" s="66">
        <v>1</v>
      </c>
      <c r="F295" s="67" t="s">
        <v>150</v>
      </c>
      <c r="G295" s="56"/>
      <c r="H295" s="57">
        <f t="shared" si="45"/>
        <v>20500</v>
      </c>
      <c r="I295" s="57">
        <f t="shared" si="45"/>
        <v>10000</v>
      </c>
      <c r="J295" s="57">
        <f t="shared" si="45"/>
        <v>0</v>
      </c>
      <c r="L295" s="68"/>
    </row>
    <row r="296" spans="1:12" ht="54.6" customHeight="1" x14ac:dyDescent="0.3">
      <c r="A296" s="89"/>
      <c r="B296" s="4" t="s">
        <v>712</v>
      </c>
      <c r="C296" s="65">
        <v>902</v>
      </c>
      <c r="D296" s="66">
        <v>5</v>
      </c>
      <c r="E296" s="66">
        <v>1</v>
      </c>
      <c r="F296" s="67" t="s">
        <v>154</v>
      </c>
      <c r="G296" s="56"/>
      <c r="H296" s="57">
        <f t="shared" si="45"/>
        <v>20500</v>
      </c>
      <c r="I296" s="57">
        <f t="shared" si="45"/>
        <v>10000</v>
      </c>
      <c r="J296" s="57">
        <f t="shared" si="45"/>
        <v>0</v>
      </c>
      <c r="L296" s="68"/>
    </row>
    <row r="297" spans="1:12" ht="31.2" x14ac:dyDescent="0.3">
      <c r="A297" s="89"/>
      <c r="B297" s="4" t="s">
        <v>34</v>
      </c>
      <c r="C297" s="65">
        <v>902</v>
      </c>
      <c r="D297" s="66">
        <v>5</v>
      </c>
      <c r="E297" s="66">
        <v>1</v>
      </c>
      <c r="F297" s="67" t="s">
        <v>154</v>
      </c>
      <c r="G297" s="56">
        <v>400</v>
      </c>
      <c r="H297" s="57">
        <f>10000+10000+500</f>
        <v>20500</v>
      </c>
      <c r="I297" s="57">
        <v>10000</v>
      </c>
      <c r="J297" s="57">
        <v>0</v>
      </c>
      <c r="K297" s="173">
        <v>500</v>
      </c>
      <c r="L297" s="68"/>
    </row>
    <row r="298" spans="1:12" ht="25.2" customHeight="1" x14ac:dyDescent="0.3">
      <c r="A298" s="89"/>
      <c r="B298" s="4" t="s">
        <v>282</v>
      </c>
      <c r="C298" s="65">
        <v>902</v>
      </c>
      <c r="D298" s="66">
        <v>5</v>
      </c>
      <c r="E298" s="66">
        <v>2</v>
      </c>
      <c r="F298" s="67"/>
      <c r="G298" s="56"/>
      <c r="H298" s="57">
        <f>H299+H316+H326</f>
        <v>7123.8</v>
      </c>
      <c r="I298" s="57">
        <f>I299+I316+I326</f>
        <v>5000</v>
      </c>
      <c r="J298" s="57">
        <f>J299+J316+J326</f>
        <v>5000</v>
      </c>
      <c r="L298" s="68"/>
    </row>
    <row r="299" spans="1:12" ht="55.2" customHeight="1" x14ac:dyDescent="0.3">
      <c r="A299" s="89"/>
      <c r="B299" s="4" t="s">
        <v>283</v>
      </c>
      <c r="C299" s="65">
        <v>902</v>
      </c>
      <c r="D299" s="66">
        <v>5</v>
      </c>
      <c r="E299" s="66">
        <v>2</v>
      </c>
      <c r="F299" s="67" t="s">
        <v>284</v>
      </c>
      <c r="G299" s="56"/>
      <c r="H299" s="57">
        <f t="shared" ref="H299:J300" si="46">H300</f>
        <v>7123.8</v>
      </c>
      <c r="I299" s="57">
        <f t="shared" si="46"/>
        <v>5000</v>
      </c>
      <c r="J299" s="57">
        <f t="shared" si="46"/>
        <v>5000</v>
      </c>
      <c r="L299" s="68"/>
    </row>
    <row r="300" spans="1:12" ht="51.6" customHeight="1" x14ac:dyDescent="0.3">
      <c r="A300" s="89"/>
      <c r="B300" s="4" t="s">
        <v>285</v>
      </c>
      <c r="C300" s="65">
        <v>902</v>
      </c>
      <c r="D300" s="66">
        <v>5</v>
      </c>
      <c r="E300" s="66">
        <v>2</v>
      </c>
      <c r="F300" s="67" t="s">
        <v>286</v>
      </c>
      <c r="G300" s="56"/>
      <c r="H300" s="57">
        <f t="shared" si="46"/>
        <v>7123.8</v>
      </c>
      <c r="I300" s="57">
        <f t="shared" si="46"/>
        <v>5000</v>
      </c>
      <c r="J300" s="57">
        <f t="shared" si="46"/>
        <v>5000</v>
      </c>
      <c r="L300" s="68"/>
    </row>
    <row r="301" spans="1:12" ht="56.4" customHeight="1" x14ac:dyDescent="0.3">
      <c r="A301" s="89"/>
      <c r="B301" s="4" t="s">
        <v>287</v>
      </c>
      <c r="C301" s="65">
        <v>902</v>
      </c>
      <c r="D301" s="66">
        <v>5</v>
      </c>
      <c r="E301" s="66">
        <v>2</v>
      </c>
      <c r="F301" s="67" t="s">
        <v>288</v>
      </c>
      <c r="G301" s="56"/>
      <c r="H301" s="57">
        <f>H308+H310+H312+H314+H302+H306</f>
        <v>7123.8</v>
      </c>
      <c r="I301" s="57">
        <f>I308+I310+I312+I314</f>
        <v>5000</v>
      </c>
      <c r="J301" s="57">
        <f>J308+J310+J312+J314</f>
        <v>5000</v>
      </c>
      <c r="L301" s="68"/>
    </row>
    <row r="302" spans="1:12" ht="39" customHeight="1" x14ac:dyDescent="0.3">
      <c r="A302" s="89"/>
      <c r="B302" s="4" t="s">
        <v>316</v>
      </c>
      <c r="C302" s="65">
        <v>902</v>
      </c>
      <c r="D302" s="66">
        <v>5</v>
      </c>
      <c r="E302" s="66">
        <v>2</v>
      </c>
      <c r="F302" s="67" t="s">
        <v>767</v>
      </c>
      <c r="G302" s="56"/>
      <c r="H302" s="57">
        <f>H304+H303+H305</f>
        <v>2123.8000000000002</v>
      </c>
      <c r="I302" s="57">
        <f t="shared" ref="I302:J302" si="47">I304+I303+I305</f>
        <v>0</v>
      </c>
      <c r="J302" s="57">
        <f t="shared" si="47"/>
        <v>0</v>
      </c>
      <c r="L302" s="68"/>
    </row>
    <row r="303" spans="1:12" ht="42.6" customHeight="1" collapsed="1" x14ac:dyDescent="0.3">
      <c r="A303" s="89"/>
      <c r="B303" s="4" t="s">
        <v>19</v>
      </c>
      <c r="C303" s="65">
        <v>902</v>
      </c>
      <c r="D303" s="66">
        <v>5</v>
      </c>
      <c r="E303" s="66">
        <v>2</v>
      </c>
      <c r="F303" s="67" t="s">
        <v>767</v>
      </c>
      <c r="G303" s="56">
        <v>200</v>
      </c>
      <c r="H303" s="57">
        <f>810+1580.3-2-264.7</f>
        <v>2123.6000000000004</v>
      </c>
      <c r="I303" s="57">
        <v>0</v>
      </c>
      <c r="J303" s="57"/>
      <c r="K303" s="173">
        <v>-264.7</v>
      </c>
      <c r="L303" s="68"/>
    </row>
    <row r="304" spans="1:12" ht="31.2" hidden="1" outlineLevel="1" x14ac:dyDescent="0.3">
      <c r="A304" s="89"/>
      <c r="B304" s="4" t="s">
        <v>34</v>
      </c>
      <c r="C304" s="65">
        <v>902</v>
      </c>
      <c r="D304" s="66">
        <v>5</v>
      </c>
      <c r="E304" s="66">
        <v>2</v>
      </c>
      <c r="F304" s="67" t="s">
        <v>767</v>
      </c>
      <c r="G304" s="56">
        <v>400</v>
      </c>
      <c r="H304" s="57">
        <v>0</v>
      </c>
      <c r="I304" s="57">
        <v>0</v>
      </c>
      <c r="J304" s="57">
        <v>0</v>
      </c>
      <c r="L304" s="68"/>
    </row>
    <row r="305" spans="1:12" collapsed="1" x14ac:dyDescent="0.3">
      <c r="A305" s="89"/>
      <c r="B305" s="4" t="s">
        <v>54</v>
      </c>
      <c r="C305" s="65">
        <v>902</v>
      </c>
      <c r="D305" s="66">
        <v>5</v>
      </c>
      <c r="E305" s="66">
        <v>2</v>
      </c>
      <c r="F305" s="67" t="s">
        <v>767</v>
      </c>
      <c r="G305" s="56">
        <v>800</v>
      </c>
      <c r="H305" s="57">
        <f>2-1.8</f>
        <v>0.19999999999999996</v>
      </c>
      <c r="I305" s="57">
        <v>0</v>
      </c>
      <c r="J305" s="57">
        <v>0</v>
      </c>
      <c r="K305" s="173">
        <v>-1.8</v>
      </c>
      <c r="L305" s="68"/>
    </row>
    <row r="306" spans="1:12" hidden="1" outlineLevel="1" x14ac:dyDescent="0.3">
      <c r="A306" s="89"/>
      <c r="B306" s="4" t="s">
        <v>838</v>
      </c>
      <c r="C306" s="65">
        <v>902</v>
      </c>
      <c r="D306" s="66">
        <v>5</v>
      </c>
      <c r="E306" s="66">
        <v>2</v>
      </c>
      <c r="F306" s="67" t="s">
        <v>835</v>
      </c>
      <c r="G306" s="56"/>
      <c r="H306" s="57">
        <f>H307</f>
        <v>0</v>
      </c>
      <c r="I306" s="57">
        <f>I307</f>
        <v>0</v>
      </c>
      <c r="J306" s="57">
        <f>J307</f>
        <v>0</v>
      </c>
      <c r="L306" s="68"/>
    </row>
    <row r="307" spans="1:12" ht="31.2" hidden="1" outlineLevel="1" x14ac:dyDescent="0.3">
      <c r="A307" s="89"/>
      <c r="B307" s="4" t="s">
        <v>19</v>
      </c>
      <c r="C307" s="65">
        <v>902</v>
      </c>
      <c r="D307" s="66">
        <v>5</v>
      </c>
      <c r="E307" s="66">
        <v>2</v>
      </c>
      <c r="F307" s="67" t="s">
        <v>835</v>
      </c>
      <c r="G307" s="56">
        <v>200</v>
      </c>
      <c r="H307" s="57">
        <f>500-500</f>
        <v>0</v>
      </c>
      <c r="I307" s="57">
        <v>0</v>
      </c>
      <c r="J307" s="57">
        <v>0</v>
      </c>
      <c r="L307" s="68"/>
    </row>
    <row r="308" spans="1:12" ht="53.4" customHeight="1" x14ac:dyDescent="0.3">
      <c r="A308" s="89"/>
      <c r="B308" s="4" t="s">
        <v>699</v>
      </c>
      <c r="C308" s="65">
        <v>902</v>
      </c>
      <c r="D308" s="66">
        <v>5</v>
      </c>
      <c r="E308" s="66">
        <v>2</v>
      </c>
      <c r="F308" s="67" t="s">
        <v>698</v>
      </c>
      <c r="G308" s="56"/>
      <c r="H308" s="57">
        <f>H309</f>
        <v>5000</v>
      </c>
      <c r="I308" s="57">
        <f>I309</f>
        <v>5000</v>
      </c>
      <c r="J308" s="57">
        <f>J309</f>
        <v>5000</v>
      </c>
      <c r="L308" s="68"/>
    </row>
    <row r="309" spans="1:12" ht="31.2" collapsed="1" x14ac:dyDescent="0.3">
      <c r="A309" s="89"/>
      <c r="B309" s="4" t="s">
        <v>34</v>
      </c>
      <c r="C309" s="65">
        <v>902</v>
      </c>
      <c r="D309" s="66">
        <v>5</v>
      </c>
      <c r="E309" s="66">
        <v>2</v>
      </c>
      <c r="F309" s="67" t="s">
        <v>698</v>
      </c>
      <c r="G309" s="56">
        <v>400</v>
      </c>
      <c r="H309" s="57">
        <v>5000</v>
      </c>
      <c r="I309" s="57">
        <v>5000</v>
      </c>
      <c r="J309" s="57">
        <v>5000</v>
      </c>
      <c r="L309" s="68"/>
    </row>
    <row r="310" spans="1:12" ht="62.4" hidden="1" outlineLevel="1" x14ac:dyDescent="0.3">
      <c r="A310" s="89"/>
      <c r="B310" s="4" t="s">
        <v>740</v>
      </c>
      <c r="C310" s="65">
        <v>902</v>
      </c>
      <c r="D310" s="66">
        <v>5</v>
      </c>
      <c r="E310" s="66">
        <v>2</v>
      </c>
      <c r="F310" s="67" t="s">
        <v>739</v>
      </c>
      <c r="G310" s="56"/>
      <c r="H310" s="57">
        <f>H311</f>
        <v>0</v>
      </c>
      <c r="I310" s="57">
        <f>I311</f>
        <v>0</v>
      </c>
      <c r="J310" s="57">
        <f>J311</f>
        <v>0</v>
      </c>
      <c r="L310" s="68"/>
    </row>
    <row r="311" spans="1:12" hidden="1" outlineLevel="1" x14ac:dyDescent="0.3">
      <c r="A311" s="89"/>
      <c r="B311" s="4" t="s">
        <v>54</v>
      </c>
      <c r="C311" s="65">
        <v>902</v>
      </c>
      <c r="D311" s="66">
        <v>5</v>
      </c>
      <c r="E311" s="66">
        <v>2</v>
      </c>
      <c r="F311" s="67" t="s">
        <v>739</v>
      </c>
      <c r="G311" s="56">
        <v>800</v>
      </c>
      <c r="H311" s="57">
        <v>0</v>
      </c>
      <c r="I311" s="57">
        <v>0</v>
      </c>
      <c r="J311" s="57">
        <v>0</v>
      </c>
      <c r="L311" s="68"/>
    </row>
    <row r="312" spans="1:12" ht="46.8" hidden="1" outlineLevel="1" x14ac:dyDescent="0.3">
      <c r="A312" s="89"/>
      <c r="B312" s="4" t="s">
        <v>701</v>
      </c>
      <c r="C312" s="65">
        <v>902</v>
      </c>
      <c r="D312" s="66">
        <v>5</v>
      </c>
      <c r="E312" s="66">
        <v>2</v>
      </c>
      <c r="F312" s="67" t="s">
        <v>761</v>
      </c>
      <c r="G312" s="56"/>
      <c r="H312" s="57">
        <f>H313</f>
        <v>0</v>
      </c>
      <c r="I312" s="57">
        <f>I313</f>
        <v>0</v>
      </c>
      <c r="J312" s="57">
        <f>J313</f>
        <v>0</v>
      </c>
      <c r="L312" s="68"/>
    </row>
    <row r="313" spans="1:12" ht="31.2" hidden="1" outlineLevel="1" x14ac:dyDescent="0.3">
      <c r="A313" s="89"/>
      <c r="B313" s="4" t="s">
        <v>34</v>
      </c>
      <c r="C313" s="65">
        <v>902</v>
      </c>
      <c r="D313" s="66">
        <v>5</v>
      </c>
      <c r="E313" s="66">
        <v>2</v>
      </c>
      <c r="F313" s="67" t="s">
        <v>761</v>
      </c>
      <c r="G313" s="56">
        <v>400</v>
      </c>
      <c r="H313" s="57">
        <v>0</v>
      </c>
      <c r="I313" s="57">
        <v>0</v>
      </c>
      <c r="J313" s="57">
        <v>0</v>
      </c>
      <c r="L313" s="68"/>
    </row>
    <row r="314" spans="1:12" ht="46.8" hidden="1" outlineLevel="1" x14ac:dyDescent="0.3">
      <c r="A314" s="89"/>
      <c r="B314" s="4" t="s">
        <v>701</v>
      </c>
      <c r="C314" s="65">
        <v>902</v>
      </c>
      <c r="D314" s="66">
        <v>5</v>
      </c>
      <c r="E314" s="66">
        <v>2</v>
      </c>
      <c r="F314" s="67" t="s">
        <v>702</v>
      </c>
      <c r="G314" s="56"/>
      <c r="H314" s="46">
        <f>H315</f>
        <v>0</v>
      </c>
      <c r="I314" s="57">
        <f>I315</f>
        <v>0</v>
      </c>
      <c r="J314" s="57">
        <f>J315</f>
        <v>0</v>
      </c>
      <c r="L314" s="68"/>
    </row>
    <row r="315" spans="1:12" ht="31.2" hidden="1" outlineLevel="1" x14ac:dyDescent="0.3">
      <c r="A315" s="89"/>
      <c r="B315" s="4" t="s">
        <v>34</v>
      </c>
      <c r="C315" s="65">
        <v>902</v>
      </c>
      <c r="D315" s="66">
        <v>5</v>
      </c>
      <c r="E315" s="66">
        <v>2</v>
      </c>
      <c r="F315" s="67" t="s">
        <v>702</v>
      </c>
      <c r="G315" s="56">
        <v>400</v>
      </c>
      <c r="H315" s="46">
        <v>0</v>
      </c>
      <c r="I315" s="57">
        <v>0</v>
      </c>
      <c r="J315" s="57">
        <v>0</v>
      </c>
      <c r="L315" s="68"/>
    </row>
    <row r="316" spans="1:12" hidden="1" outlineLevel="1" x14ac:dyDescent="0.3">
      <c r="A316" s="89"/>
      <c r="B316" s="4" t="s">
        <v>289</v>
      </c>
      <c r="C316" s="65">
        <v>902</v>
      </c>
      <c r="D316" s="66">
        <v>5</v>
      </c>
      <c r="E316" s="66">
        <v>2</v>
      </c>
      <c r="F316" s="67" t="s">
        <v>290</v>
      </c>
      <c r="G316" s="56"/>
      <c r="H316" s="57">
        <f>H320+H317+H323</f>
        <v>0</v>
      </c>
      <c r="I316" s="57">
        <f>I320+I317</f>
        <v>0</v>
      </c>
      <c r="J316" s="57">
        <f>J320+J317</f>
        <v>0</v>
      </c>
      <c r="L316" s="68"/>
    </row>
    <row r="317" spans="1:12" hidden="1" outlineLevel="1" x14ac:dyDescent="0.3">
      <c r="A317" s="89"/>
      <c r="B317" s="4" t="s">
        <v>707</v>
      </c>
      <c r="C317" s="65">
        <v>902</v>
      </c>
      <c r="D317" s="66">
        <v>5</v>
      </c>
      <c r="E317" s="66">
        <v>2</v>
      </c>
      <c r="F317" s="67" t="s">
        <v>704</v>
      </c>
      <c r="G317" s="56"/>
      <c r="H317" s="57">
        <f t="shared" ref="H317:J318" si="48">H318</f>
        <v>0</v>
      </c>
      <c r="I317" s="57">
        <f t="shared" si="48"/>
        <v>0</v>
      </c>
      <c r="J317" s="57">
        <f t="shared" si="48"/>
        <v>0</v>
      </c>
      <c r="L317" s="68"/>
    </row>
    <row r="318" spans="1:12" hidden="1" outlineLevel="1" x14ac:dyDescent="0.3">
      <c r="A318" s="89"/>
      <c r="B318" s="4" t="s">
        <v>706</v>
      </c>
      <c r="C318" s="65">
        <v>902</v>
      </c>
      <c r="D318" s="66">
        <v>5</v>
      </c>
      <c r="E318" s="66">
        <v>2</v>
      </c>
      <c r="F318" s="67" t="s">
        <v>705</v>
      </c>
      <c r="G318" s="56"/>
      <c r="H318" s="57">
        <f t="shared" si="48"/>
        <v>0</v>
      </c>
      <c r="I318" s="57">
        <f t="shared" si="48"/>
        <v>0</v>
      </c>
      <c r="J318" s="57">
        <f t="shared" si="48"/>
        <v>0</v>
      </c>
      <c r="K318" s="68"/>
      <c r="L318" s="68"/>
    </row>
    <row r="319" spans="1:12" ht="31.2" hidden="1" outlineLevel="1" x14ac:dyDescent="0.3">
      <c r="A319" s="89"/>
      <c r="B319" s="4" t="s">
        <v>34</v>
      </c>
      <c r="C319" s="65">
        <v>902</v>
      </c>
      <c r="D319" s="66">
        <v>5</v>
      </c>
      <c r="E319" s="66">
        <v>2</v>
      </c>
      <c r="F319" s="67" t="s">
        <v>705</v>
      </c>
      <c r="G319" s="56">
        <v>400</v>
      </c>
      <c r="H319" s="57">
        <v>0</v>
      </c>
      <c r="I319" s="57">
        <v>0</v>
      </c>
      <c r="J319" s="57">
        <v>0</v>
      </c>
      <c r="K319" s="68"/>
      <c r="L319" s="68"/>
    </row>
    <row r="320" spans="1:12" hidden="1" outlineLevel="1" x14ac:dyDescent="0.3">
      <c r="A320" s="89"/>
      <c r="B320" s="4" t="s">
        <v>291</v>
      </c>
      <c r="C320" s="65">
        <v>902</v>
      </c>
      <c r="D320" s="66">
        <v>5</v>
      </c>
      <c r="E320" s="66">
        <v>2</v>
      </c>
      <c r="F320" s="67" t="s">
        <v>292</v>
      </c>
      <c r="G320" s="56"/>
      <c r="H320" s="57">
        <f t="shared" ref="H320:J321" si="49">H321</f>
        <v>0</v>
      </c>
      <c r="I320" s="57">
        <f t="shared" si="49"/>
        <v>0</v>
      </c>
      <c r="J320" s="57">
        <f t="shared" si="49"/>
        <v>0</v>
      </c>
      <c r="K320" s="68"/>
      <c r="L320" s="68"/>
    </row>
    <row r="321" spans="1:12" hidden="1" outlineLevel="1" x14ac:dyDescent="0.3">
      <c r="A321" s="89"/>
      <c r="B321" s="4" t="s">
        <v>83</v>
      </c>
      <c r="C321" s="65">
        <v>902</v>
      </c>
      <c r="D321" s="66">
        <v>5</v>
      </c>
      <c r="E321" s="66">
        <v>2</v>
      </c>
      <c r="F321" s="67" t="s">
        <v>293</v>
      </c>
      <c r="G321" s="56"/>
      <c r="H321" s="57">
        <f t="shared" si="49"/>
        <v>0</v>
      </c>
      <c r="I321" s="57">
        <f t="shared" si="49"/>
        <v>0</v>
      </c>
      <c r="J321" s="57">
        <f t="shared" si="49"/>
        <v>0</v>
      </c>
      <c r="K321" s="68"/>
      <c r="L321" s="68"/>
    </row>
    <row r="322" spans="1:12" hidden="1" outlineLevel="1" x14ac:dyDescent="0.3">
      <c r="A322" s="89"/>
      <c r="B322" s="4" t="s">
        <v>189</v>
      </c>
      <c r="C322" s="65">
        <v>902</v>
      </c>
      <c r="D322" s="66">
        <v>5</v>
      </c>
      <c r="E322" s="66">
        <v>2</v>
      </c>
      <c r="F322" s="67" t="s">
        <v>293</v>
      </c>
      <c r="G322" s="56">
        <v>500</v>
      </c>
      <c r="H322" s="57">
        <v>0</v>
      </c>
      <c r="I322" s="57">
        <v>0</v>
      </c>
      <c r="J322" s="57">
        <v>0</v>
      </c>
      <c r="K322" s="68"/>
      <c r="L322" s="68"/>
    </row>
    <row r="323" spans="1:12" hidden="1" outlineLevel="1" x14ac:dyDescent="0.3">
      <c r="A323" s="89"/>
      <c r="B323" s="4" t="s">
        <v>770</v>
      </c>
      <c r="C323" s="65">
        <v>902</v>
      </c>
      <c r="D323" s="66">
        <v>5</v>
      </c>
      <c r="E323" s="66">
        <v>2</v>
      </c>
      <c r="F323" s="67" t="s">
        <v>768</v>
      </c>
      <c r="G323" s="56"/>
      <c r="H323" s="57">
        <f>H324</f>
        <v>0</v>
      </c>
      <c r="I323" s="57">
        <v>0</v>
      </c>
      <c r="J323" s="57">
        <v>0</v>
      </c>
      <c r="K323" s="68"/>
      <c r="L323" s="68"/>
    </row>
    <row r="324" spans="1:12" hidden="1" outlineLevel="1" x14ac:dyDescent="0.3">
      <c r="A324" s="89"/>
      <c r="B324" s="4" t="s">
        <v>83</v>
      </c>
      <c r="C324" s="65">
        <v>902</v>
      </c>
      <c r="D324" s="66">
        <v>5</v>
      </c>
      <c r="E324" s="66">
        <v>2</v>
      </c>
      <c r="F324" s="67" t="s">
        <v>769</v>
      </c>
      <c r="G324" s="56"/>
      <c r="H324" s="57">
        <f>H325</f>
        <v>0</v>
      </c>
      <c r="I324" s="57">
        <v>0</v>
      </c>
      <c r="J324" s="57">
        <v>0</v>
      </c>
      <c r="K324" s="68"/>
      <c r="L324" s="68"/>
    </row>
    <row r="325" spans="1:12" hidden="1" outlineLevel="1" x14ac:dyDescent="0.3">
      <c r="A325" s="89"/>
      <c r="B325" s="4" t="s">
        <v>189</v>
      </c>
      <c r="C325" s="65">
        <v>902</v>
      </c>
      <c r="D325" s="66">
        <v>5</v>
      </c>
      <c r="E325" s="66">
        <v>2</v>
      </c>
      <c r="F325" s="67" t="s">
        <v>769</v>
      </c>
      <c r="G325" s="56">
        <v>500</v>
      </c>
      <c r="H325" s="57">
        <v>0</v>
      </c>
      <c r="I325" s="57">
        <v>0</v>
      </c>
      <c r="J325" s="57">
        <v>0</v>
      </c>
      <c r="K325" s="68"/>
      <c r="L325" s="68"/>
    </row>
    <row r="326" spans="1:12" hidden="1" outlineLevel="1" x14ac:dyDescent="0.3">
      <c r="A326" s="89"/>
      <c r="B326" s="4" t="s">
        <v>345</v>
      </c>
      <c r="C326" s="65">
        <v>902</v>
      </c>
      <c r="D326" s="66">
        <v>5</v>
      </c>
      <c r="E326" s="66">
        <v>2</v>
      </c>
      <c r="F326" s="67" t="s">
        <v>346</v>
      </c>
      <c r="G326" s="56"/>
      <c r="H326" s="57">
        <f>H327</f>
        <v>0</v>
      </c>
      <c r="I326" s="57">
        <f>I327</f>
        <v>0</v>
      </c>
      <c r="J326" s="57">
        <f>J327</f>
        <v>0</v>
      </c>
      <c r="K326" s="68"/>
      <c r="L326" s="68"/>
    </row>
    <row r="327" spans="1:12" hidden="1" outlineLevel="1" x14ac:dyDescent="0.3">
      <c r="A327" s="89"/>
      <c r="B327" s="4" t="s">
        <v>347</v>
      </c>
      <c r="C327" s="65">
        <v>902</v>
      </c>
      <c r="D327" s="66">
        <v>5</v>
      </c>
      <c r="E327" s="66">
        <v>2</v>
      </c>
      <c r="F327" s="67" t="s">
        <v>348</v>
      </c>
      <c r="G327" s="56"/>
      <c r="H327" s="57">
        <f>H328+H330</f>
        <v>0</v>
      </c>
      <c r="I327" s="57">
        <f>I328</f>
        <v>0</v>
      </c>
      <c r="J327" s="57">
        <f>J328</f>
        <v>0</v>
      </c>
      <c r="K327" s="68"/>
      <c r="L327" s="68"/>
    </row>
    <row r="328" spans="1:12" hidden="1" outlineLevel="1" x14ac:dyDescent="0.3">
      <c r="A328" s="89"/>
      <c r="B328" s="4" t="s">
        <v>777</v>
      </c>
      <c r="C328" s="65">
        <v>902</v>
      </c>
      <c r="D328" s="66">
        <v>5</v>
      </c>
      <c r="E328" s="66">
        <v>2</v>
      </c>
      <c r="F328" s="67" t="s">
        <v>773</v>
      </c>
      <c r="G328" s="56"/>
      <c r="H328" s="57">
        <f>H329</f>
        <v>0</v>
      </c>
      <c r="I328" s="57">
        <f>I329</f>
        <v>0</v>
      </c>
      <c r="J328" s="57">
        <f>J329</f>
        <v>0</v>
      </c>
      <c r="K328" s="68"/>
      <c r="L328" s="68"/>
    </row>
    <row r="329" spans="1:12" hidden="1" outlineLevel="1" x14ac:dyDescent="0.3">
      <c r="A329" s="89"/>
      <c r="B329" s="4" t="s">
        <v>54</v>
      </c>
      <c r="C329" s="65">
        <v>902</v>
      </c>
      <c r="D329" s="66">
        <v>5</v>
      </c>
      <c r="E329" s="66">
        <v>2</v>
      </c>
      <c r="F329" s="67" t="s">
        <v>773</v>
      </c>
      <c r="G329" s="56">
        <v>800</v>
      </c>
      <c r="H329" s="57">
        <v>0</v>
      </c>
      <c r="I329" s="57">
        <v>0</v>
      </c>
      <c r="J329" s="57">
        <v>0</v>
      </c>
      <c r="K329" s="68"/>
      <c r="L329" s="68"/>
    </row>
    <row r="330" spans="1:12" ht="31.2" hidden="1" outlineLevel="1" x14ac:dyDescent="0.3">
      <c r="A330" s="89"/>
      <c r="B330" s="4" t="s">
        <v>397</v>
      </c>
      <c r="C330" s="65">
        <v>902</v>
      </c>
      <c r="D330" s="66">
        <v>5</v>
      </c>
      <c r="E330" s="66">
        <v>2</v>
      </c>
      <c r="F330" s="67" t="s">
        <v>398</v>
      </c>
      <c r="G330" s="56"/>
      <c r="H330" s="57">
        <f>H331</f>
        <v>0</v>
      </c>
      <c r="I330" s="57">
        <f>I331</f>
        <v>0</v>
      </c>
      <c r="J330" s="57">
        <f>J331</f>
        <v>0</v>
      </c>
      <c r="K330" s="68"/>
      <c r="L330" s="68"/>
    </row>
    <row r="331" spans="1:12" hidden="1" outlineLevel="1" x14ac:dyDescent="0.3">
      <c r="A331" s="89"/>
      <c r="B331" s="4" t="s">
        <v>54</v>
      </c>
      <c r="C331" s="65">
        <v>902</v>
      </c>
      <c r="D331" s="66">
        <v>5</v>
      </c>
      <c r="E331" s="66">
        <v>2</v>
      </c>
      <c r="F331" s="67" t="s">
        <v>398</v>
      </c>
      <c r="G331" s="56">
        <v>800</v>
      </c>
      <c r="H331" s="57">
        <v>0</v>
      </c>
      <c r="I331" s="57">
        <v>0</v>
      </c>
      <c r="J331" s="57">
        <v>0</v>
      </c>
      <c r="K331" s="68"/>
      <c r="L331" s="68"/>
    </row>
    <row r="332" spans="1:12" ht="21" customHeight="1" x14ac:dyDescent="0.3">
      <c r="A332" s="89"/>
      <c r="B332" s="4" t="s">
        <v>294</v>
      </c>
      <c r="C332" s="65">
        <v>902</v>
      </c>
      <c r="D332" s="66">
        <v>5</v>
      </c>
      <c r="E332" s="66">
        <v>3</v>
      </c>
      <c r="F332" s="67"/>
      <c r="G332" s="56"/>
      <c r="H332" s="57">
        <f>H333+H343</f>
        <v>228794.40000000002</v>
      </c>
      <c r="I332" s="57">
        <f>I333+I343</f>
        <v>750</v>
      </c>
      <c r="J332" s="57">
        <f>J333+J343</f>
        <v>750</v>
      </c>
      <c r="K332" s="68"/>
      <c r="L332" s="68"/>
    </row>
    <row r="333" spans="1:12" ht="50.4" customHeight="1" x14ac:dyDescent="0.3">
      <c r="A333" s="89"/>
      <c r="B333" s="4" t="s">
        <v>295</v>
      </c>
      <c r="C333" s="65">
        <v>902</v>
      </c>
      <c r="D333" s="66">
        <v>5</v>
      </c>
      <c r="E333" s="66">
        <v>3</v>
      </c>
      <c r="F333" s="67" t="s">
        <v>296</v>
      </c>
      <c r="G333" s="56"/>
      <c r="H333" s="57">
        <f>H334</f>
        <v>202612.10000000003</v>
      </c>
      <c r="I333" s="57">
        <f>I334</f>
        <v>750</v>
      </c>
      <c r="J333" s="57">
        <f>J334</f>
        <v>750</v>
      </c>
      <c r="K333" s="68"/>
      <c r="L333" s="68"/>
    </row>
    <row r="334" spans="1:12" ht="58.2" customHeight="1" x14ac:dyDescent="0.3">
      <c r="A334" s="89"/>
      <c r="B334" s="4" t="s">
        <v>297</v>
      </c>
      <c r="C334" s="65">
        <v>902</v>
      </c>
      <c r="D334" s="66">
        <v>5</v>
      </c>
      <c r="E334" s="66">
        <v>3</v>
      </c>
      <c r="F334" s="67" t="s">
        <v>298</v>
      </c>
      <c r="G334" s="56"/>
      <c r="H334" s="57">
        <f>H335+H338</f>
        <v>202612.10000000003</v>
      </c>
      <c r="I334" s="57">
        <f>I335+I338</f>
        <v>750</v>
      </c>
      <c r="J334" s="57">
        <f>J335+J338</f>
        <v>750</v>
      </c>
    </row>
    <row r="335" spans="1:12" ht="31.2" x14ac:dyDescent="0.3">
      <c r="A335" s="89"/>
      <c r="B335" s="4" t="s">
        <v>299</v>
      </c>
      <c r="C335" s="65">
        <v>902</v>
      </c>
      <c r="D335" s="66">
        <v>5</v>
      </c>
      <c r="E335" s="66">
        <v>3</v>
      </c>
      <c r="F335" s="67" t="s">
        <v>300</v>
      </c>
      <c r="G335" s="56"/>
      <c r="H335" s="57">
        <f>H336</f>
        <v>3270.2000000000116</v>
      </c>
      <c r="I335" s="57">
        <f t="shared" ref="I335:J335" si="50">I336</f>
        <v>750</v>
      </c>
      <c r="J335" s="57">
        <f t="shared" si="50"/>
        <v>750</v>
      </c>
    </row>
    <row r="336" spans="1:12" ht="31.2" x14ac:dyDescent="0.3">
      <c r="A336" s="89"/>
      <c r="B336" s="4" t="s">
        <v>790</v>
      </c>
      <c r="C336" s="65">
        <v>902</v>
      </c>
      <c r="D336" s="66">
        <v>5</v>
      </c>
      <c r="E336" s="66">
        <v>3</v>
      </c>
      <c r="F336" s="67" t="s">
        <v>789</v>
      </c>
      <c r="G336" s="56"/>
      <c r="H336" s="57">
        <f>H337</f>
        <v>3270.2000000000116</v>
      </c>
      <c r="I336" s="57">
        <f t="shared" ref="I336:J336" si="51">I337</f>
        <v>750</v>
      </c>
      <c r="J336" s="57">
        <f t="shared" si="51"/>
        <v>750</v>
      </c>
    </row>
    <row r="337" spans="1:81" s="148" customFormat="1" ht="33.6" customHeight="1" x14ac:dyDescent="0.3">
      <c r="A337" s="89"/>
      <c r="B337" s="4" t="s">
        <v>19</v>
      </c>
      <c r="C337" s="65">
        <v>902</v>
      </c>
      <c r="D337" s="66">
        <v>5</v>
      </c>
      <c r="E337" s="66">
        <v>3</v>
      </c>
      <c r="F337" s="67" t="s">
        <v>789</v>
      </c>
      <c r="G337" s="56">
        <v>200</v>
      </c>
      <c r="H337" s="57">
        <f>177974.1-18000-156703.9</f>
        <v>3270.2000000000116</v>
      </c>
      <c r="I337" s="57">
        <v>750</v>
      </c>
      <c r="J337" s="57">
        <v>750</v>
      </c>
      <c r="K337" s="173"/>
      <c r="L337" s="161"/>
      <c r="M337" s="68"/>
      <c r="N337" s="68"/>
      <c r="O337" s="68"/>
      <c r="P337" s="68"/>
      <c r="Q337" s="68"/>
      <c r="R337" s="68"/>
      <c r="S337" s="68"/>
      <c r="T337" s="68"/>
      <c r="U337" s="68"/>
      <c r="V337" s="68"/>
      <c r="W337" s="68"/>
      <c r="X337" s="68"/>
      <c r="Y337" s="68"/>
      <c r="Z337" s="68"/>
      <c r="AA337" s="68"/>
      <c r="AB337" s="68"/>
      <c r="AC337" s="68"/>
      <c r="AD337" s="68"/>
      <c r="AE337" s="68"/>
      <c r="AF337" s="68"/>
      <c r="AG337" s="68"/>
      <c r="AH337" s="68"/>
      <c r="AI337" s="68"/>
      <c r="AJ337" s="68"/>
      <c r="AK337" s="68"/>
      <c r="AL337" s="68"/>
      <c r="AM337" s="68"/>
      <c r="AN337" s="68"/>
      <c r="AO337" s="68"/>
      <c r="AP337" s="68"/>
      <c r="AQ337" s="68"/>
      <c r="AR337" s="68"/>
      <c r="AS337" s="68"/>
      <c r="AT337" s="68"/>
      <c r="AU337" s="68"/>
      <c r="AV337" s="68"/>
      <c r="AW337" s="68"/>
      <c r="AX337" s="68"/>
      <c r="AY337" s="68"/>
      <c r="AZ337" s="68"/>
      <c r="BA337" s="68"/>
      <c r="BB337" s="68"/>
      <c r="BC337" s="68"/>
      <c r="BD337" s="68"/>
      <c r="BE337" s="68"/>
      <c r="BF337" s="68"/>
      <c r="BG337" s="68"/>
      <c r="BH337" s="68"/>
      <c r="BI337" s="68"/>
      <c r="BJ337" s="68"/>
      <c r="BK337" s="68"/>
      <c r="BL337" s="68"/>
      <c r="BM337" s="68"/>
      <c r="BN337" s="68"/>
      <c r="BO337" s="68"/>
      <c r="BP337" s="68"/>
      <c r="BQ337" s="68"/>
      <c r="BR337" s="68"/>
      <c r="BS337" s="68"/>
      <c r="BT337" s="68"/>
      <c r="BU337" s="68"/>
      <c r="BV337" s="68"/>
      <c r="BW337" s="68"/>
      <c r="BX337" s="68"/>
      <c r="BY337" s="68"/>
      <c r="BZ337" s="68"/>
      <c r="CA337" s="68"/>
      <c r="CB337" s="68"/>
      <c r="CC337" s="68"/>
    </row>
    <row r="338" spans="1:81" x14ac:dyDescent="0.3">
      <c r="A338" s="89"/>
      <c r="B338" s="4" t="s">
        <v>830</v>
      </c>
      <c r="C338" s="65">
        <v>902</v>
      </c>
      <c r="D338" s="66">
        <v>5</v>
      </c>
      <c r="E338" s="66">
        <v>3</v>
      </c>
      <c r="F338" s="67" t="s">
        <v>826</v>
      </c>
      <c r="G338" s="56"/>
      <c r="H338" s="57">
        <f>H339+H341</f>
        <v>199341.90000000002</v>
      </c>
      <c r="I338" s="57">
        <f>I339+I341</f>
        <v>0</v>
      </c>
      <c r="J338" s="57">
        <f>J339+J341</f>
        <v>0</v>
      </c>
    </row>
    <row r="339" spans="1:81" ht="31.2" x14ac:dyDescent="0.3">
      <c r="A339" s="89"/>
      <c r="B339" s="4" t="s">
        <v>831</v>
      </c>
      <c r="C339" s="65">
        <v>902</v>
      </c>
      <c r="D339" s="66">
        <v>5</v>
      </c>
      <c r="E339" s="66">
        <v>3</v>
      </c>
      <c r="F339" s="67" t="s">
        <v>827</v>
      </c>
      <c r="G339" s="56"/>
      <c r="H339" s="57">
        <f>H340</f>
        <v>39429.599999999999</v>
      </c>
      <c r="I339" s="57">
        <f t="shared" ref="I339:J339" si="52">I340</f>
        <v>0</v>
      </c>
      <c r="J339" s="57">
        <f t="shared" si="52"/>
        <v>0</v>
      </c>
    </row>
    <row r="340" spans="1:81" s="148" customFormat="1" ht="30.75" customHeight="1" x14ac:dyDescent="0.3">
      <c r="A340" s="89"/>
      <c r="B340" s="4" t="s">
        <v>19</v>
      </c>
      <c r="C340" s="65">
        <v>902</v>
      </c>
      <c r="D340" s="66">
        <v>5</v>
      </c>
      <c r="E340" s="66">
        <v>3</v>
      </c>
      <c r="F340" s="67" t="s">
        <v>827</v>
      </c>
      <c r="G340" s="56">
        <v>200</v>
      </c>
      <c r="H340" s="57">
        <v>39429.599999999999</v>
      </c>
      <c r="I340" s="57">
        <v>0</v>
      </c>
      <c r="J340" s="57">
        <v>0</v>
      </c>
      <c r="K340" s="173"/>
      <c r="L340" s="161"/>
      <c r="M340" s="68"/>
      <c r="N340" s="68"/>
      <c r="O340" s="68"/>
      <c r="P340" s="68"/>
      <c r="Q340" s="68"/>
      <c r="R340" s="68"/>
      <c r="S340" s="68"/>
      <c r="T340" s="68"/>
      <c r="U340" s="68"/>
      <c r="V340" s="68"/>
      <c r="W340" s="68"/>
      <c r="X340" s="68"/>
      <c r="Y340" s="68"/>
      <c r="Z340" s="68"/>
      <c r="AA340" s="68"/>
      <c r="AB340" s="68"/>
      <c r="AC340" s="68"/>
      <c r="AD340" s="68"/>
      <c r="AE340" s="68"/>
      <c r="AF340" s="68"/>
      <c r="AG340" s="68"/>
      <c r="AH340" s="68"/>
      <c r="AI340" s="68"/>
      <c r="AJ340" s="68"/>
      <c r="AK340" s="68"/>
      <c r="AL340" s="68"/>
      <c r="AM340" s="68"/>
      <c r="AN340" s="68"/>
      <c r="AO340" s="68"/>
      <c r="AP340" s="68"/>
      <c r="AQ340" s="68"/>
      <c r="AR340" s="68"/>
      <c r="AS340" s="68"/>
      <c r="AT340" s="68"/>
      <c r="AU340" s="68"/>
      <c r="AV340" s="68"/>
      <c r="AW340" s="68"/>
      <c r="AX340" s="68"/>
      <c r="AY340" s="68"/>
      <c r="AZ340" s="68"/>
      <c r="BA340" s="68"/>
      <c r="BB340" s="68"/>
      <c r="BC340" s="68"/>
      <c r="BD340" s="68"/>
      <c r="BE340" s="68"/>
      <c r="BF340" s="68"/>
      <c r="BG340" s="68"/>
      <c r="BH340" s="68"/>
      <c r="BI340" s="68"/>
      <c r="BJ340" s="68"/>
      <c r="BK340" s="68"/>
      <c r="BL340" s="68"/>
      <c r="BM340" s="68"/>
      <c r="BN340" s="68"/>
      <c r="BO340" s="68"/>
      <c r="BP340" s="68"/>
      <c r="BQ340" s="68"/>
      <c r="BR340" s="68"/>
      <c r="BS340" s="68"/>
      <c r="BT340" s="68"/>
      <c r="BU340" s="68"/>
      <c r="BV340" s="68"/>
      <c r="BW340" s="68"/>
      <c r="BX340" s="68"/>
      <c r="BY340" s="68"/>
      <c r="BZ340" s="68"/>
      <c r="CA340" s="68"/>
      <c r="CB340" s="68"/>
      <c r="CC340" s="68"/>
    </row>
    <row r="341" spans="1:81" ht="31.2" x14ac:dyDescent="0.3">
      <c r="A341" s="89"/>
      <c r="B341" s="4" t="s">
        <v>831</v>
      </c>
      <c r="C341" s="65">
        <v>902</v>
      </c>
      <c r="D341" s="66">
        <v>5</v>
      </c>
      <c r="E341" s="66">
        <v>3</v>
      </c>
      <c r="F341" s="67" t="s">
        <v>828</v>
      </c>
      <c r="G341" s="56"/>
      <c r="H341" s="57">
        <f>H342</f>
        <v>159912.30000000002</v>
      </c>
      <c r="I341" s="57">
        <f t="shared" ref="I341:J341" si="53">I342</f>
        <v>0</v>
      </c>
      <c r="J341" s="57">
        <f t="shared" si="53"/>
        <v>0</v>
      </c>
    </row>
    <row r="342" spans="1:81" s="148" customFormat="1" ht="31.2" x14ac:dyDescent="0.3">
      <c r="A342" s="89"/>
      <c r="B342" s="4" t="s">
        <v>19</v>
      </c>
      <c r="C342" s="65">
        <v>902</v>
      </c>
      <c r="D342" s="66">
        <v>5</v>
      </c>
      <c r="E342" s="66">
        <v>3</v>
      </c>
      <c r="F342" s="67" t="s">
        <v>828</v>
      </c>
      <c r="G342" s="56">
        <v>200</v>
      </c>
      <c r="H342" s="57">
        <f>3955.6+155956.7</f>
        <v>159912.30000000002</v>
      </c>
      <c r="I342" s="57">
        <v>0</v>
      </c>
      <c r="J342" s="57">
        <v>0</v>
      </c>
      <c r="K342" s="182"/>
      <c r="L342" s="161"/>
      <c r="M342" s="68"/>
      <c r="N342" s="68"/>
      <c r="O342" s="68"/>
      <c r="P342" s="68"/>
      <c r="Q342" s="68"/>
      <c r="R342" s="68"/>
      <c r="S342" s="68"/>
      <c r="T342" s="68"/>
      <c r="U342" s="68"/>
      <c r="V342" s="68"/>
      <c r="W342" s="68"/>
      <c r="X342" s="68"/>
      <c r="Y342" s="68"/>
      <c r="Z342" s="68"/>
      <c r="AA342" s="68"/>
      <c r="AB342" s="68"/>
      <c r="AC342" s="68"/>
      <c r="AD342" s="68"/>
      <c r="AE342" s="68"/>
      <c r="AF342" s="68"/>
      <c r="AG342" s="68"/>
      <c r="AH342" s="68"/>
      <c r="AI342" s="68"/>
      <c r="AJ342" s="68"/>
      <c r="AK342" s="68"/>
      <c r="AL342" s="68"/>
      <c r="AM342" s="68"/>
      <c r="AN342" s="68"/>
      <c r="AO342" s="68"/>
      <c r="AP342" s="68"/>
      <c r="AQ342" s="68"/>
      <c r="AR342" s="68"/>
      <c r="AS342" s="68"/>
      <c r="AT342" s="68"/>
      <c r="AU342" s="68"/>
      <c r="AV342" s="68"/>
      <c r="AW342" s="68"/>
      <c r="AX342" s="68"/>
      <c r="AY342" s="68"/>
      <c r="AZ342" s="68"/>
      <c r="BA342" s="68"/>
      <c r="BB342" s="68"/>
      <c r="BC342" s="68"/>
      <c r="BD342" s="68"/>
      <c r="BE342" s="68"/>
      <c r="BF342" s="68"/>
      <c r="BG342" s="68"/>
      <c r="BH342" s="68"/>
      <c r="BI342" s="68"/>
      <c r="BJ342" s="68"/>
      <c r="BK342" s="68"/>
      <c r="BL342" s="68"/>
      <c r="BM342" s="68"/>
      <c r="BN342" s="68"/>
      <c r="BO342" s="68"/>
      <c r="BP342" s="68"/>
      <c r="BQ342" s="68"/>
      <c r="BR342" s="68"/>
      <c r="BS342" s="68"/>
      <c r="BT342" s="68"/>
      <c r="BU342" s="68"/>
      <c r="BV342" s="68"/>
      <c r="BW342" s="68"/>
      <c r="BX342" s="68"/>
      <c r="BY342" s="68"/>
      <c r="BZ342" s="68"/>
      <c r="CA342" s="68"/>
      <c r="CB342" s="68"/>
      <c r="CC342" s="68"/>
    </row>
    <row r="343" spans="1:81" ht="21.6" customHeight="1" x14ac:dyDescent="0.3">
      <c r="A343" s="89"/>
      <c r="B343" s="4" t="s">
        <v>301</v>
      </c>
      <c r="C343" s="65">
        <v>902</v>
      </c>
      <c r="D343" s="66">
        <v>5</v>
      </c>
      <c r="E343" s="66">
        <v>3</v>
      </c>
      <c r="F343" s="67" t="s">
        <v>302</v>
      </c>
      <c r="G343" s="56"/>
      <c r="H343" s="57">
        <f>H344+H347</f>
        <v>26182.300000000003</v>
      </c>
      <c r="I343" s="57">
        <f t="shared" ref="I343:J343" si="54">I344+I347</f>
        <v>0</v>
      </c>
      <c r="J343" s="57">
        <f t="shared" si="54"/>
        <v>0</v>
      </c>
    </row>
    <row r="344" spans="1:81" x14ac:dyDescent="0.3">
      <c r="A344" s="89"/>
      <c r="B344" s="4" t="s">
        <v>303</v>
      </c>
      <c r="C344" s="65">
        <v>902</v>
      </c>
      <c r="D344" s="66">
        <v>5</v>
      </c>
      <c r="E344" s="66">
        <v>3</v>
      </c>
      <c r="F344" s="67" t="s">
        <v>304</v>
      </c>
      <c r="G344" s="56"/>
      <c r="H344" s="57">
        <f>H345</f>
        <v>14084.1</v>
      </c>
      <c r="I344" s="57">
        <f t="shared" ref="I344:J348" si="55">I345</f>
        <v>0</v>
      </c>
      <c r="J344" s="57">
        <f t="shared" si="55"/>
        <v>0</v>
      </c>
    </row>
    <row r="345" spans="1:81" ht="62.4" x14ac:dyDescent="0.3">
      <c r="A345" s="89"/>
      <c r="B345" s="4" t="s">
        <v>718</v>
      </c>
      <c r="C345" s="65">
        <v>902</v>
      </c>
      <c r="D345" s="66">
        <v>5</v>
      </c>
      <c r="E345" s="66">
        <v>3</v>
      </c>
      <c r="F345" s="67" t="s">
        <v>305</v>
      </c>
      <c r="G345" s="56"/>
      <c r="H345" s="57">
        <f>H346</f>
        <v>14084.1</v>
      </c>
      <c r="I345" s="57">
        <f t="shared" si="55"/>
        <v>0</v>
      </c>
      <c r="J345" s="57">
        <f t="shared" si="55"/>
        <v>0</v>
      </c>
    </row>
    <row r="346" spans="1:81" x14ac:dyDescent="0.3">
      <c r="A346" s="89"/>
      <c r="B346" s="4" t="s">
        <v>189</v>
      </c>
      <c r="C346" s="65">
        <v>902</v>
      </c>
      <c r="D346" s="66">
        <v>5</v>
      </c>
      <c r="E346" s="66">
        <v>3</v>
      </c>
      <c r="F346" s="67" t="s">
        <v>305</v>
      </c>
      <c r="G346" s="56">
        <v>500</v>
      </c>
      <c r="H346" s="57">
        <v>14084.1</v>
      </c>
      <c r="I346" s="57">
        <v>0</v>
      </c>
      <c r="J346" s="57">
        <v>0</v>
      </c>
    </row>
    <row r="347" spans="1:81" x14ac:dyDescent="0.3">
      <c r="A347" s="89"/>
      <c r="B347" s="4" t="s">
        <v>906</v>
      </c>
      <c r="C347" s="65">
        <v>902</v>
      </c>
      <c r="D347" s="66">
        <v>5</v>
      </c>
      <c r="E347" s="66">
        <v>3</v>
      </c>
      <c r="F347" s="67" t="s">
        <v>904</v>
      </c>
      <c r="G347" s="56"/>
      <c r="H347" s="57">
        <f>H348</f>
        <v>12098.2</v>
      </c>
      <c r="I347" s="57">
        <f t="shared" si="55"/>
        <v>0</v>
      </c>
      <c r="J347" s="57">
        <f t="shared" si="55"/>
        <v>0</v>
      </c>
    </row>
    <row r="348" spans="1:81" x14ac:dyDescent="0.3">
      <c r="A348" s="89"/>
      <c r="B348" s="4" t="s">
        <v>83</v>
      </c>
      <c r="C348" s="65">
        <v>902</v>
      </c>
      <c r="D348" s="66">
        <v>5</v>
      </c>
      <c r="E348" s="66">
        <v>3</v>
      </c>
      <c r="F348" s="67" t="s">
        <v>905</v>
      </c>
      <c r="G348" s="56"/>
      <c r="H348" s="57">
        <f>H349</f>
        <v>12098.2</v>
      </c>
      <c r="I348" s="57">
        <f t="shared" si="55"/>
        <v>0</v>
      </c>
      <c r="J348" s="57">
        <f t="shared" si="55"/>
        <v>0</v>
      </c>
    </row>
    <row r="349" spans="1:81" x14ac:dyDescent="0.3">
      <c r="A349" s="89"/>
      <c r="B349" s="4" t="s">
        <v>189</v>
      </c>
      <c r="C349" s="65">
        <v>902</v>
      </c>
      <c r="D349" s="66">
        <v>5</v>
      </c>
      <c r="E349" s="66">
        <v>3</v>
      </c>
      <c r="F349" s="67" t="s">
        <v>905</v>
      </c>
      <c r="G349" s="56">
        <v>500</v>
      </c>
      <c r="H349" s="57">
        <v>12098.2</v>
      </c>
      <c r="I349" s="57">
        <v>0</v>
      </c>
      <c r="J349" s="57">
        <v>0</v>
      </c>
      <c r="K349" s="182"/>
    </row>
    <row r="350" spans="1:81" x14ac:dyDescent="0.3">
      <c r="A350" s="89"/>
      <c r="B350" s="4" t="s">
        <v>306</v>
      </c>
      <c r="C350" s="65">
        <v>902</v>
      </c>
      <c r="D350" s="66">
        <v>5</v>
      </c>
      <c r="E350" s="66">
        <v>5</v>
      </c>
      <c r="F350" s="67"/>
      <c r="G350" s="56"/>
      <c r="H350" s="57">
        <f>H351</f>
        <v>10321.400000000001</v>
      </c>
      <c r="I350" s="57">
        <f t="shared" ref="I350:J352" si="56">I351</f>
        <v>10165.6</v>
      </c>
      <c r="J350" s="57">
        <f t="shared" si="56"/>
        <v>10244.900000000001</v>
      </c>
    </row>
    <row r="351" spans="1:81" x14ac:dyDescent="0.3">
      <c r="A351" s="89"/>
      <c r="B351" s="4" t="s">
        <v>78</v>
      </c>
      <c r="C351" s="65">
        <v>902</v>
      </c>
      <c r="D351" s="66">
        <v>5</v>
      </c>
      <c r="E351" s="66">
        <v>5</v>
      </c>
      <c r="F351" s="67" t="s">
        <v>79</v>
      </c>
      <c r="G351" s="56"/>
      <c r="H351" s="57">
        <f>H352</f>
        <v>10321.400000000001</v>
      </c>
      <c r="I351" s="57">
        <f t="shared" si="56"/>
        <v>10165.6</v>
      </c>
      <c r="J351" s="57">
        <f t="shared" si="56"/>
        <v>10244.900000000001</v>
      </c>
    </row>
    <row r="352" spans="1:81" x14ac:dyDescent="0.3">
      <c r="A352" s="89"/>
      <c r="B352" s="4" t="s">
        <v>307</v>
      </c>
      <c r="C352" s="65">
        <v>902</v>
      </c>
      <c r="D352" s="66">
        <v>5</v>
      </c>
      <c r="E352" s="66">
        <v>5</v>
      </c>
      <c r="F352" s="67" t="s">
        <v>145</v>
      </c>
      <c r="G352" s="56"/>
      <c r="H352" s="57">
        <f>H353</f>
        <v>10321.400000000001</v>
      </c>
      <c r="I352" s="57">
        <f t="shared" si="56"/>
        <v>10165.6</v>
      </c>
      <c r="J352" s="57">
        <f t="shared" si="56"/>
        <v>10244.900000000001</v>
      </c>
    </row>
    <row r="353" spans="1:12" ht="31.2" x14ac:dyDescent="0.3">
      <c r="A353" s="89"/>
      <c r="B353" s="4" t="s">
        <v>138</v>
      </c>
      <c r="C353" s="65">
        <v>902</v>
      </c>
      <c r="D353" s="66">
        <v>5</v>
      </c>
      <c r="E353" s="66">
        <v>5</v>
      </c>
      <c r="F353" s="67" t="s">
        <v>146</v>
      </c>
      <c r="G353" s="56"/>
      <c r="H353" s="57">
        <f>H354+H355+H356</f>
        <v>10321.400000000001</v>
      </c>
      <c r="I353" s="57">
        <f>I354+I355+I356</f>
        <v>10165.6</v>
      </c>
      <c r="J353" s="57">
        <f>J354+J355+J356</f>
        <v>10244.900000000001</v>
      </c>
    </row>
    <row r="354" spans="1:12" ht="46.8" x14ac:dyDescent="0.3">
      <c r="A354" s="89"/>
      <c r="B354" s="4" t="s">
        <v>50</v>
      </c>
      <c r="C354" s="65">
        <v>902</v>
      </c>
      <c r="D354" s="66">
        <v>5</v>
      </c>
      <c r="E354" s="66">
        <v>5</v>
      </c>
      <c r="F354" s="67" t="s">
        <v>146</v>
      </c>
      <c r="G354" s="56">
        <v>100</v>
      </c>
      <c r="H354" s="57">
        <f>9436.7+117</f>
        <v>9553.7000000000007</v>
      </c>
      <c r="I354" s="57">
        <v>9436.7000000000007</v>
      </c>
      <c r="J354" s="57">
        <v>9436.7000000000007</v>
      </c>
    </row>
    <row r="355" spans="1:12" ht="31.2" x14ac:dyDescent="0.3">
      <c r="A355" s="89"/>
      <c r="B355" s="4" t="s">
        <v>19</v>
      </c>
      <c r="C355" s="65">
        <v>902</v>
      </c>
      <c r="D355" s="66">
        <v>5</v>
      </c>
      <c r="E355" s="66">
        <v>5</v>
      </c>
      <c r="F355" s="67" t="s">
        <v>146</v>
      </c>
      <c r="G355" s="56">
        <v>200</v>
      </c>
      <c r="H355" s="57">
        <f>616.6+117</f>
        <v>733.6</v>
      </c>
      <c r="I355" s="57">
        <v>718.9</v>
      </c>
      <c r="J355" s="57">
        <v>798.2</v>
      </c>
    </row>
    <row r="356" spans="1:12" x14ac:dyDescent="0.3">
      <c r="A356" s="89"/>
      <c r="B356" s="4" t="s">
        <v>54</v>
      </c>
      <c r="C356" s="65">
        <v>902</v>
      </c>
      <c r="D356" s="66">
        <v>5</v>
      </c>
      <c r="E356" s="66">
        <v>5</v>
      </c>
      <c r="F356" s="67" t="s">
        <v>146</v>
      </c>
      <c r="G356" s="56">
        <v>800</v>
      </c>
      <c r="H356" s="57">
        <f>10+24.1</f>
        <v>34.1</v>
      </c>
      <c r="I356" s="57">
        <v>10</v>
      </c>
      <c r="J356" s="57">
        <v>10</v>
      </c>
    </row>
    <row r="357" spans="1:12" x14ac:dyDescent="0.3">
      <c r="A357" s="89"/>
      <c r="B357" s="4" t="s">
        <v>308</v>
      </c>
      <c r="C357" s="65">
        <v>902</v>
      </c>
      <c r="D357" s="66">
        <v>7</v>
      </c>
      <c r="E357" s="66"/>
      <c r="F357" s="67"/>
      <c r="G357" s="56"/>
      <c r="H357" s="57">
        <f>H372+H378+H358</f>
        <v>233065.39999999997</v>
      </c>
      <c r="I357" s="57">
        <f>I372+I378+I358</f>
        <v>64386.2</v>
      </c>
      <c r="J357" s="57">
        <f>J372+J378+J358</f>
        <v>64717.099999999991</v>
      </c>
    </row>
    <row r="358" spans="1:12" collapsed="1" x14ac:dyDescent="0.3">
      <c r="A358" s="89"/>
      <c r="B358" s="4" t="s">
        <v>309</v>
      </c>
      <c r="C358" s="65">
        <v>902</v>
      </c>
      <c r="D358" s="66">
        <v>7</v>
      </c>
      <c r="E358" s="66">
        <v>1</v>
      </c>
      <c r="F358" s="67"/>
      <c r="G358" s="56"/>
      <c r="H358" s="57">
        <f>H364+H359</f>
        <v>157810.09999999998</v>
      </c>
      <c r="I358" s="57">
        <f>I364+I359</f>
        <v>0</v>
      </c>
      <c r="J358" s="57">
        <f>J364+J359</f>
        <v>0</v>
      </c>
    </row>
    <row r="359" spans="1:12" hidden="1" outlineLevel="1" x14ac:dyDescent="0.3">
      <c r="A359" s="89"/>
      <c r="B359" s="4" t="s">
        <v>725</v>
      </c>
      <c r="C359" s="65">
        <v>902</v>
      </c>
      <c r="D359" s="66">
        <v>7</v>
      </c>
      <c r="E359" s="66">
        <v>1</v>
      </c>
      <c r="F359" s="67" t="s">
        <v>322</v>
      </c>
      <c r="G359" s="56"/>
      <c r="H359" s="57">
        <f t="shared" ref="H359:J362" si="57">H360</f>
        <v>0</v>
      </c>
      <c r="I359" s="57">
        <f t="shared" si="57"/>
        <v>0</v>
      </c>
      <c r="J359" s="57">
        <f t="shared" si="57"/>
        <v>0</v>
      </c>
    </row>
    <row r="360" spans="1:12" hidden="1" outlineLevel="1" x14ac:dyDescent="0.3">
      <c r="A360" s="89"/>
      <c r="B360" s="4" t="s">
        <v>323</v>
      </c>
      <c r="C360" s="65">
        <v>902</v>
      </c>
      <c r="D360" s="66">
        <v>7</v>
      </c>
      <c r="E360" s="66">
        <v>1</v>
      </c>
      <c r="F360" s="67" t="s">
        <v>324</v>
      </c>
      <c r="G360" s="56"/>
      <c r="H360" s="57">
        <f t="shared" si="57"/>
        <v>0</v>
      </c>
      <c r="I360" s="57">
        <f t="shared" si="57"/>
        <v>0</v>
      </c>
      <c r="J360" s="57">
        <f t="shared" si="57"/>
        <v>0</v>
      </c>
      <c r="L360" s="68"/>
    </row>
    <row r="361" spans="1:12" ht="46.8" hidden="1" outlineLevel="1" x14ac:dyDescent="0.3">
      <c r="A361" s="89"/>
      <c r="B361" s="4" t="s">
        <v>726</v>
      </c>
      <c r="C361" s="65">
        <v>902</v>
      </c>
      <c r="D361" s="66">
        <v>7</v>
      </c>
      <c r="E361" s="66">
        <v>1</v>
      </c>
      <c r="F361" s="67" t="s">
        <v>461</v>
      </c>
      <c r="G361" s="56"/>
      <c r="H361" s="57">
        <f t="shared" si="57"/>
        <v>0</v>
      </c>
      <c r="I361" s="57">
        <f t="shared" si="57"/>
        <v>0</v>
      </c>
      <c r="J361" s="57">
        <f t="shared" si="57"/>
        <v>0</v>
      </c>
      <c r="L361" s="68"/>
    </row>
    <row r="362" spans="1:12" ht="78" hidden="1" outlineLevel="1" x14ac:dyDescent="0.3">
      <c r="A362" s="89"/>
      <c r="B362" s="4" t="s">
        <v>728</v>
      </c>
      <c r="C362" s="65">
        <v>902</v>
      </c>
      <c r="D362" s="66">
        <v>7</v>
      </c>
      <c r="E362" s="66">
        <v>1</v>
      </c>
      <c r="F362" s="67" t="s">
        <v>727</v>
      </c>
      <c r="G362" s="56"/>
      <c r="H362" s="57">
        <f t="shared" si="57"/>
        <v>0</v>
      </c>
      <c r="I362" s="57">
        <f t="shared" si="57"/>
        <v>0</v>
      </c>
      <c r="J362" s="57">
        <f t="shared" si="57"/>
        <v>0</v>
      </c>
      <c r="L362" s="68"/>
    </row>
    <row r="363" spans="1:12" ht="31.2" hidden="1" outlineLevel="1" x14ac:dyDescent="0.3">
      <c r="A363" s="89"/>
      <c r="B363" s="4" t="s">
        <v>19</v>
      </c>
      <c r="C363" s="65">
        <v>902</v>
      </c>
      <c r="D363" s="66">
        <v>7</v>
      </c>
      <c r="E363" s="66">
        <v>1</v>
      </c>
      <c r="F363" s="67" t="s">
        <v>727</v>
      </c>
      <c r="G363" s="56">
        <v>200</v>
      </c>
      <c r="H363" s="57">
        <v>0</v>
      </c>
      <c r="I363" s="57">
        <v>0</v>
      </c>
      <c r="J363" s="57">
        <v>0</v>
      </c>
      <c r="L363" s="68"/>
    </row>
    <row r="364" spans="1:12" ht="31.2" x14ac:dyDescent="0.3">
      <c r="A364" s="89"/>
      <c r="B364" s="4" t="s">
        <v>310</v>
      </c>
      <c r="C364" s="65">
        <v>902</v>
      </c>
      <c r="D364" s="66">
        <v>7</v>
      </c>
      <c r="E364" s="66">
        <v>1</v>
      </c>
      <c r="F364" s="67" t="s">
        <v>311</v>
      </c>
      <c r="G364" s="56"/>
      <c r="H364" s="57">
        <f t="shared" ref="H364:J365" si="58">H365</f>
        <v>157810.09999999998</v>
      </c>
      <c r="I364" s="57">
        <f t="shared" si="58"/>
        <v>0</v>
      </c>
      <c r="J364" s="57">
        <f t="shared" si="58"/>
        <v>0</v>
      </c>
      <c r="L364" s="68"/>
    </row>
    <row r="365" spans="1:12" ht="31.2" x14ac:dyDescent="0.3">
      <c r="A365" s="89"/>
      <c r="B365" s="4" t="s">
        <v>312</v>
      </c>
      <c r="C365" s="65">
        <v>902</v>
      </c>
      <c r="D365" s="66">
        <v>7</v>
      </c>
      <c r="E365" s="66">
        <v>1</v>
      </c>
      <c r="F365" s="67" t="s">
        <v>313</v>
      </c>
      <c r="G365" s="56"/>
      <c r="H365" s="57">
        <f t="shared" si="58"/>
        <v>157810.09999999998</v>
      </c>
      <c r="I365" s="57">
        <f t="shared" si="58"/>
        <v>0</v>
      </c>
      <c r="J365" s="57">
        <f t="shared" si="58"/>
        <v>0</v>
      </c>
      <c r="L365" s="68"/>
    </row>
    <row r="366" spans="1:12" ht="31.2" x14ac:dyDescent="0.3">
      <c r="A366" s="89"/>
      <c r="B366" s="4" t="s">
        <v>314</v>
      </c>
      <c r="C366" s="65">
        <v>902</v>
      </c>
      <c r="D366" s="66">
        <v>7</v>
      </c>
      <c r="E366" s="66">
        <v>1</v>
      </c>
      <c r="F366" s="67" t="s">
        <v>315</v>
      </c>
      <c r="G366" s="56"/>
      <c r="H366" s="57">
        <f>H367+H370</f>
        <v>157810.09999999998</v>
      </c>
      <c r="I366" s="57">
        <f>I367+I370</f>
        <v>0</v>
      </c>
      <c r="J366" s="57">
        <f>J367+J370</f>
        <v>0</v>
      </c>
      <c r="L366" s="68"/>
    </row>
    <row r="367" spans="1:12" ht="31.2" x14ac:dyDescent="0.3">
      <c r="A367" s="89"/>
      <c r="B367" s="4" t="s">
        <v>316</v>
      </c>
      <c r="C367" s="65">
        <v>902</v>
      </c>
      <c r="D367" s="66">
        <v>7</v>
      </c>
      <c r="E367" s="66">
        <v>1</v>
      </c>
      <c r="F367" s="67" t="s">
        <v>317</v>
      </c>
      <c r="G367" s="56"/>
      <c r="H367" s="57">
        <f>H369+H368</f>
        <v>38911.699999999997</v>
      </c>
      <c r="I367" s="57">
        <f t="shared" ref="I367:J367" si="59">I369+I368</f>
        <v>0</v>
      </c>
      <c r="J367" s="57">
        <f t="shared" si="59"/>
        <v>0</v>
      </c>
      <c r="L367" s="68"/>
    </row>
    <row r="368" spans="1:12" ht="31.2" x14ac:dyDescent="0.3">
      <c r="A368" s="89"/>
      <c r="B368" s="4" t="s">
        <v>19</v>
      </c>
      <c r="C368" s="65">
        <v>902</v>
      </c>
      <c r="D368" s="66">
        <v>7</v>
      </c>
      <c r="E368" s="66">
        <v>1</v>
      </c>
      <c r="F368" s="67" t="s">
        <v>317</v>
      </c>
      <c r="G368" s="56">
        <v>200</v>
      </c>
      <c r="H368" s="57">
        <v>1975</v>
      </c>
      <c r="I368" s="57">
        <v>0</v>
      </c>
      <c r="J368" s="57">
        <v>0</v>
      </c>
      <c r="L368" s="68"/>
    </row>
    <row r="369" spans="1:12" ht="31.2" x14ac:dyDescent="0.3">
      <c r="A369" s="89"/>
      <c r="B369" s="4" t="s">
        <v>34</v>
      </c>
      <c r="C369" s="65">
        <v>902</v>
      </c>
      <c r="D369" s="66">
        <v>7</v>
      </c>
      <c r="E369" s="66">
        <v>1</v>
      </c>
      <c r="F369" s="67" t="s">
        <v>317</v>
      </c>
      <c r="G369" s="56">
        <v>400</v>
      </c>
      <c r="H369" s="57">
        <f>33332.7+2354+100+1150</f>
        <v>36936.699999999997</v>
      </c>
      <c r="I369" s="57">
        <v>0</v>
      </c>
      <c r="J369" s="57">
        <v>0</v>
      </c>
      <c r="K369" s="173">
        <v>1150</v>
      </c>
      <c r="L369" s="68"/>
    </row>
    <row r="370" spans="1:12" ht="67.2" customHeight="1" x14ac:dyDescent="0.3">
      <c r="A370" s="89"/>
      <c r="B370" s="4" t="s">
        <v>924</v>
      </c>
      <c r="C370" s="65">
        <v>902</v>
      </c>
      <c r="D370" s="66">
        <v>7</v>
      </c>
      <c r="E370" s="66">
        <v>1</v>
      </c>
      <c r="F370" s="67" t="s">
        <v>318</v>
      </c>
      <c r="G370" s="56"/>
      <c r="H370" s="57">
        <f>H371</f>
        <v>118898.4</v>
      </c>
      <c r="I370" s="57">
        <f>I371</f>
        <v>0</v>
      </c>
      <c r="J370" s="57">
        <f>J371</f>
        <v>0</v>
      </c>
      <c r="L370" s="68"/>
    </row>
    <row r="371" spans="1:12" ht="31.2" x14ac:dyDescent="0.3">
      <c r="A371" s="89"/>
      <c r="B371" s="4" t="s">
        <v>34</v>
      </c>
      <c r="C371" s="65">
        <v>902</v>
      </c>
      <c r="D371" s="66">
        <v>7</v>
      </c>
      <c r="E371" s="66">
        <v>1</v>
      </c>
      <c r="F371" s="67" t="s">
        <v>318</v>
      </c>
      <c r="G371" s="56">
        <v>400</v>
      </c>
      <c r="H371" s="57">
        <f>28163.4+4536.8+86198.3-0.1</f>
        <v>118898.4</v>
      </c>
      <c r="I371" s="57">
        <v>0</v>
      </c>
      <c r="J371" s="57">
        <v>0</v>
      </c>
      <c r="K371" s="182"/>
      <c r="L371" s="68"/>
    </row>
    <row r="372" spans="1:12" x14ac:dyDescent="0.3">
      <c r="A372" s="89"/>
      <c r="B372" s="4" t="s">
        <v>319</v>
      </c>
      <c r="C372" s="65">
        <v>902</v>
      </c>
      <c r="D372" s="66">
        <v>7</v>
      </c>
      <c r="E372" s="66">
        <v>7</v>
      </c>
      <c r="F372" s="67"/>
      <c r="G372" s="56"/>
      <c r="H372" s="57">
        <f>H373</f>
        <v>153.19999999999999</v>
      </c>
      <c r="I372" s="57">
        <f t="shared" ref="I372:J372" si="60">I373</f>
        <v>153.19999999999999</v>
      </c>
      <c r="J372" s="57">
        <f t="shared" si="60"/>
        <v>153.19999999999999</v>
      </c>
      <c r="K372" s="68"/>
      <c r="L372" s="68"/>
    </row>
    <row r="373" spans="1:12" x14ac:dyDescent="0.3">
      <c r="A373" s="89"/>
      <c r="B373" s="4" t="s">
        <v>26</v>
      </c>
      <c r="C373" s="65">
        <v>902</v>
      </c>
      <c r="D373" s="66">
        <v>7</v>
      </c>
      <c r="E373" s="66">
        <v>7</v>
      </c>
      <c r="F373" s="67" t="s">
        <v>27</v>
      </c>
      <c r="G373" s="56"/>
      <c r="H373" s="57">
        <f>H374</f>
        <v>153.19999999999999</v>
      </c>
      <c r="I373" s="57">
        <f t="shared" ref="I373:J376" si="61">I374</f>
        <v>153.19999999999999</v>
      </c>
      <c r="J373" s="57">
        <f t="shared" si="61"/>
        <v>153.19999999999999</v>
      </c>
      <c r="K373" s="68"/>
      <c r="L373" s="68"/>
    </row>
    <row r="374" spans="1:12" x14ac:dyDescent="0.3">
      <c r="A374" s="89"/>
      <c r="B374" s="4" t="s">
        <v>28</v>
      </c>
      <c r="C374" s="65">
        <v>902</v>
      </c>
      <c r="D374" s="66">
        <v>7</v>
      </c>
      <c r="E374" s="66">
        <v>7</v>
      </c>
      <c r="F374" s="67" t="s">
        <v>29</v>
      </c>
      <c r="G374" s="56"/>
      <c r="H374" s="57">
        <f>H375</f>
        <v>153.19999999999999</v>
      </c>
      <c r="I374" s="57">
        <f t="shared" si="61"/>
        <v>153.19999999999999</v>
      </c>
      <c r="J374" s="57">
        <f t="shared" si="61"/>
        <v>153.19999999999999</v>
      </c>
      <c r="K374" s="68"/>
      <c r="L374" s="68"/>
    </row>
    <row r="375" spans="1:12" ht="40.200000000000003" customHeight="1" x14ac:dyDescent="0.3">
      <c r="A375" s="89"/>
      <c r="B375" s="4" t="s">
        <v>30</v>
      </c>
      <c r="C375" s="65">
        <v>902</v>
      </c>
      <c r="D375" s="66">
        <v>7</v>
      </c>
      <c r="E375" s="66">
        <v>7</v>
      </c>
      <c r="F375" s="67" t="s">
        <v>31</v>
      </c>
      <c r="G375" s="56"/>
      <c r="H375" s="57">
        <f>H376</f>
        <v>153.19999999999999</v>
      </c>
      <c r="I375" s="57">
        <f t="shared" si="61"/>
        <v>153.19999999999999</v>
      </c>
      <c r="J375" s="57">
        <f t="shared" si="61"/>
        <v>153.19999999999999</v>
      </c>
      <c r="K375" s="68"/>
      <c r="L375" s="68"/>
    </row>
    <row r="376" spans="1:12" ht="87.6" customHeight="1" x14ac:dyDescent="0.3">
      <c r="A376" s="89"/>
      <c r="B376" s="4" t="s">
        <v>916</v>
      </c>
      <c r="C376" s="65">
        <v>902</v>
      </c>
      <c r="D376" s="66">
        <v>7</v>
      </c>
      <c r="E376" s="66">
        <v>7</v>
      </c>
      <c r="F376" s="67" t="s">
        <v>742</v>
      </c>
      <c r="G376" s="56"/>
      <c r="H376" s="57">
        <f>H377</f>
        <v>153.19999999999999</v>
      </c>
      <c r="I376" s="57">
        <f t="shared" si="61"/>
        <v>153.19999999999999</v>
      </c>
      <c r="J376" s="57">
        <f t="shared" si="61"/>
        <v>153.19999999999999</v>
      </c>
      <c r="K376" s="68"/>
      <c r="L376" s="68"/>
    </row>
    <row r="377" spans="1:12" ht="31.2" x14ac:dyDescent="0.3">
      <c r="A377" s="89"/>
      <c r="B377" s="4" t="s">
        <v>19</v>
      </c>
      <c r="C377" s="65">
        <v>902</v>
      </c>
      <c r="D377" s="66">
        <v>7</v>
      </c>
      <c r="E377" s="66">
        <v>7</v>
      </c>
      <c r="F377" s="67" t="s">
        <v>742</v>
      </c>
      <c r="G377" s="56">
        <v>200</v>
      </c>
      <c r="H377" s="57">
        <f>61.4+91.8</f>
        <v>153.19999999999999</v>
      </c>
      <c r="I377" s="57">
        <f>61.4+91.8</f>
        <v>153.19999999999999</v>
      </c>
      <c r="J377" s="57">
        <f>61.4+91.8</f>
        <v>153.19999999999999</v>
      </c>
      <c r="K377" s="68"/>
      <c r="L377" s="68"/>
    </row>
    <row r="378" spans="1:12" ht="25.2" customHeight="1" x14ac:dyDescent="0.3">
      <c r="A378" s="89"/>
      <c r="B378" s="4" t="s">
        <v>320</v>
      </c>
      <c r="C378" s="65">
        <v>902</v>
      </c>
      <c r="D378" s="66">
        <v>7</v>
      </c>
      <c r="E378" s="66">
        <v>9</v>
      </c>
      <c r="F378" s="67"/>
      <c r="G378" s="56"/>
      <c r="H378" s="57">
        <f>H388+H379</f>
        <v>75102.100000000006</v>
      </c>
      <c r="I378" s="57">
        <f>I388+I379</f>
        <v>64233</v>
      </c>
      <c r="J378" s="57">
        <f>J388+J379</f>
        <v>64563.899999999994</v>
      </c>
      <c r="K378" s="68"/>
      <c r="L378" s="68"/>
    </row>
    <row r="379" spans="1:12" ht="24.6" customHeight="1" x14ac:dyDescent="0.3">
      <c r="A379" s="89"/>
      <c r="B379" s="4" t="s">
        <v>321</v>
      </c>
      <c r="C379" s="65">
        <v>902</v>
      </c>
      <c r="D379" s="66">
        <v>7</v>
      </c>
      <c r="E379" s="66">
        <v>9</v>
      </c>
      <c r="F379" s="67" t="s">
        <v>322</v>
      </c>
      <c r="G379" s="56"/>
      <c r="H379" s="57">
        <f>H384+H380</f>
        <v>19167.5</v>
      </c>
      <c r="I379" s="57">
        <f>I384+I380</f>
        <v>19878.900000000001</v>
      </c>
      <c r="J379" s="57">
        <f>J384+J380</f>
        <v>20282.8</v>
      </c>
      <c r="L379" s="68"/>
    </row>
    <row r="380" spans="1:12" ht="23.4" customHeight="1" x14ac:dyDescent="0.3">
      <c r="A380" s="89"/>
      <c r="B380" s="4" t="s">
        <v>323</v>
      </c>
      <c r="C380" s="65">
        <v>902</v>
      </c>
      <c r="D380" s="66">
        <v>7</v>
      </c>
      <c r="E380" s="66">
        <v>9</v>
      </c>
      <c r="F380" s="67" t="s">
        <v>324</v>
      </c>
      <c r="G380" s="56"/>
      <c r="H380" s="57">
        <f>H381</f>
        <v>6815.3</v>
      </c>
      <c r="I380" s="57">
        <f t="shared" ref="I380:J382" si="62">I381</f>
        <v>7314.2</v>
      </c>
      <c r="J380" s="57">
        <f t="shared" si="62"/>
        <v>7743.7</v>
      </c>
      <c r="L380" s="68"/>
    </row>
    <row r="381" spans="1:12" ht="31.2" x14ac:dyDescent="0.3">
      <c r="A381" s="89"/>
      <c r="B381" s="4" t="s">
        <v>325</v>
      </c>
      <c r="C381" s="65">
        <v>902</v>
      </c>
      <c r="D381" s="66">
        <v>7</v>
      </c>
      <c r="E381" s="66">
        <v>9</v>
      </c>
      <c r="F381" s="67" t="s">
        <v>326</v>
      </c>
      <c r="G381" s="56"/>
      <c r="H381" s="57">
        <f>H382</f>
        <v>6815.3</v>
      </c>
      <c r="I381" s="57">
        <f t="shared" si="62"/>
        <v>7314.2</v>
      </c>
      <c r="J381" s="57">
        <f t="shared" si="62"/>
        <v>7743.7</v>
      </c>
      <c r="L381" s="68"/>
    </row>
    <row r="382" spans="1:12" ht="62.4" x14ac:dyDescent="0.3">
      <c r="A382" s="89"/>
      <c r="B382" s="4" t="s">
        <v>327</v>
      </c>
      <c r="C382" s="65">
        <v>902</v>
      </c>
      <c r="D382" s="66">
        <v>7</v>
      </c>
      <c r="E382" s="66">
        <v>9</v>
      </c>
      <c r="F382" s="67" t="s">
        <v>328</v>
      </c>
      <c r="G382" s="56"/>
      <c r="H382" s="57">
        <f>H383</f>
        <v>6815.3</v>
      </c>
      <c r="I382" s="57">
        <f t="shared" si="62"/>
        <v>7314.2</v>
      </c>
      <c r="J382" s="57">
        <f t="shared" si="62"/>
        <v>7743.7</v>
      </c>
      <c r="L382" s="68"/>
    </row>
    <row r="383" spans="1:12" ht="46.8" x14ac:dyDescent="0.3">
      <c r="A383" s="89"/>
      <c r="B383" s="4" t="s">
        <v>50</v>
      </c>
      <c r="C383" s="65">
        <v>902</v>
      </c>
      <c r="D383" s="66">
        <v>7</v>
      </c>
      <c r="E383" s="66">
        <v>9</v>
      </c>
      <c r="F383" s="67" t="s">
        <v>328</v>
      </c>
      <c r="G383" s="56">
        <v>100</v>
      </c>
      <c r="H383" s="57">
        <f>6815.2+0.1</f>
        <v>6815.3</v>
      </c>
      <c r="I383" s="57">
        <v>7314.2</v>
      </c>
      <c r="J383" s="57">
        <f>7412.8+330.9</f>
        <v>7743.7</v>
      </c>
      <c r="L383" s="68"/>
    </row>
    <row r="384" spans="1:12" x14ac:dyDescent="0.3">
      <c r="A384" s="89"/>
      <c r="B384" s="4" t="s">
        <v>329</v>
      </c>
      <c r="C384" s="65">
        <v>902</v>
      </c>
      <c r="D384" s="66">
        <v>7</v>
      </c>
      <c r="E384" s="66">
        <v>9</v>
      </c>
      <c r="F384" s="67" t="s">
        <v>330</v>
      </c>
      <c r="G384" s="56"/>
      <c r="H384" s="57">
        <f>H385</f>
        <v>12352.2</v>
      </c>
      <c r="I384" s="57">
        <f t="shared" ref="I384:J386" si="63">I385</f>
        <v>12564.7</v>
      </c>
      <c r="J384" s="57">
        <f t="shared" si="63"/>
        <v>12539.1</v>
      </c>
      <c r="L384" s="68"/>
    </row>
    <row r="385" spans="1:12" x14ac:dyDescent="0.3">
      <c r="A385" s="89"/>
      <c r="B385" s="4" t="s">
        <v>331</v>
      </c>
      <c r="C385" s="65">
        <v>902</v>
      </c>
      <c r="D385" s="66">
        <v>7</v>
      </c>
      <c r="E385" s="66">
        <v>9</v>
      </c>
      <c r="F385" s="67" t="s">
        <v>332</v>
      </c>
      <c r="G385" s="56"/>
      <c r="H385" s="57">
        <f>H386</f>
        <v>12352.2</v>
      </c>
      <c r="I385" s="57">
        <f t="shared" si="63"/>
        <v>12564.7</v>
      </c>
      <c r="J385" s="57">
        <f t="shared" si="63"/>
        <v>12539.1</v>
      </c>
      <c r="L385" s="68"/>
    </row>
    <row r="386" spans="1:12" ht="62.4" x14ac:dyDescent="0.3">
      <c r="A386" s="89"/>
      <c r="B386" s="4" t="s">
        <v>327</v>
      </c>
      <c r="C386" s="65">
        <v>902</v>
      </c>
      <c r="D386" s="66">
        <v>7</v>
      </c>
      <c r="E386" s="66">
        <v>9</v>
      </c>
      <c r="F386" s="67" t="s">
        <v>333</v>
      </c>
      <c r="G386" s="56"/>
      <c r="H386" s="57">
        <f>H387</f>
        <v>12352.2</v>
      </c>
      <c r="I386" s="57">
        <f t="shared" si="63"/>
        <v>12564.7</v>
      </c>
      <c r="J386" s="57">
        <f t="shared" si="63"/>
        <v>12539.1</v>
      </c>
      <c r="L386" s="68"/>
    </row>
    <row r="387" spans="1:12" ht="46.8" x14ac:dyDescent="0.3">
      <c r="A387" s="89"/>
      <c r="B387" s="4" t="s">
        <v>50</v>
      </c>
      <c r="C387" s="65">
        <v>902</v>
      </c>
      <c r="D387" s="66">
        <v>7</v>
      </c>
      <c r="E387" s="66">
        <v>9</v>
      </c>
      <c r="F387" s="67" t="s">
        <v>333</v>
      </c>
      <c r="G387" s="56">
        <v>100</v>
      </c>
      <c r="H387" s="57">
        <f>11976+376.2</f>
        <v>12352.2</v>
      </c>
      <c r="I387" s="57">
        <v>12564.7</v>
      </c>
      <c r="J387" s="57">
        <v>12539.1</v>
      </c>
      <c r="L387" s="68"/>
    </row>
    <row r="388" spans="1:12" x14ac:dyDescent="0.3">
      <c r="A388" s="89"/>
      <c r="B388" s="4" t="s">
        <v>78</v>
      </c>
      <c r="C388" s="65">
        <v>902</v>
      </c>
      <c r="D388" s="66">
        <v>7</v>
      </c>
      <c r="E388" s="66">
        <v>9</v>
      </c>
      <c r="F388" s="67" t="s">
        <v>79</v>
      </c>
      <c r="G388" s="56"/>
      <c r="H388" s="57">
        <f t="shared" ref="H388:J389" si="64">H389</f>
        <v>55934.600000000006</v>
      </c>
      <c r="I388" s="57">
        <f t="shared" si="64"/>
        <v>44354.1</v>
      </c>
      <c r="J388" s="57">
        <f t="shared" si="64"/>
        <v>44281.1</v>
      </c>
      <c r="L388" s="68"/>
    </row>
    <row r="389" spans="1:12" x14ac:dyDescent="0.3">
      <c r="A389" s="89"/>
      <c r="B389" s="4" t="s">
        <v>144</v>
      </c>
      <c r="C389" s="65">
        <v>902</v>
      </c>
      <c r="D389" s="66">
        <v>7</v>
      </c>
      <c r="E389" s="66">
        <v>9</v>
      </c>
      <c r="F389" s="67" t="s">
        <v>145</v>
      </c>
      <c r="G389" s="56"/>
      <c r="H389" s="57">
        <f t="shared" si="64"/>
        <v>55934.600000000006</v>
      </c>
      <c r="I389" s="57">
        <f t="shared" si="64"/>
        <v>44354.1</v>
      </c>
      <c r="J389" s="57">
        <f t="shared" si="64"/>
        <v>44281.1</v>
      </c>
      <c r="L389" s="68"/>
    </row>
    <row r="390" spans="1:12" ht="31.2" x14ac:dyDescent="0.3">
      <c r="A390" s="89"/>
      <c r="B390" s="4" t="s">
        <v>138</v>
      </c>
      <c r="C390" s="65">
        <v>902</v>
      </c>
      <c r="D390" s="66">
        <v>7</v>
      </c>
      <c r="E390" s="66">
        <v>9</v>
      </c>
      <c r="F390" s="67" t="s">
        <v>146</v>
      </c>
      <c r="G390" s="56"/>
      <c r="H390" s="57">
        <f>H391+H392+H393</f>
        <v>55934.600000000006</v>
      </c>
      <c r="I390" s="57">
        <f>I391+I392+I393</f>
        <v>44354.1</v>
      </c>
      <c r="J390" s="57">
        <f>J391+J392+J393</f>
        <v>44281.1</v>
      </c>
      <c r="L390" s="68"/>
    </row>
    <row r="391" spans="1:12" ht="46.8" x14ac:dyDescent="0.3">
      <c r="A391" s="89"/>
      <c r="B391" s="4" t="s">
        <v>50</v>
      </c>
      <c r="C391" s="65">
        <v>902</v>
      </c>
      <c r="D391" s="66">
        <v>7</v>
      </c>
      <c r="E391" s="66">
        <v>9</v>
      </c>
      <c r="F391" s="67" t="s">
        <v>146</v>
      </c>
      <c r="G391" s="56">
        <v>100</v>
      </c>
      <c r="H391" s="57">
        <f>40552.8+701+8254.8</f>
        <v>49508.600000000006</v>
      </c>
      <c r="I391" s="57">
        <v>39465.1</v>
      </c>
      <c r="J391" s="57">
        <v>39392.1</v>
      </c>
      <c r="L391" s="68"/>
    </row>
    <row r="392" spans="1:12" ht="31.2" collapsed="1" x14ac:dyDescent="0.3">
      <c r="A392" s="89"/>
      <c r="B392" s="4" t="s">
        <v>19</v>
      </c>
      <c r="C392" s="65">
        <v>902</v>
      </c>
      <c r="D392" s="66">
        <v>7</v>
      </c>
      <c r="E392" s="66">
        <v>9</v>
      </c>
      <c r="F392" s="67" t="s">
        <v>146</v>
      </c>
      <c r="G392" s="56">
        <v>200</v>
      </c>
      <c r="H392" s="57">
        <v>6426</v>
      </c>
      <c r="I392" s="57">
        <v>4889</v>
      </c>
      <c r="J392" s="57">
        <v>4889</v>
      </c>
      <c r="L392" s="68"/>
    </row>
    <row r="393" spans="1:12" hidden="1" outlineLevel="1" x14ac:dyDescent="0.3">
      <c r="A393" s="89"/>
      <c r="B393" s="4" t="s">
        <v>54</v>
      </c>
      <c r="C393" s="65">
        <v>902</v>
      </c>
      <c r="D393" s="66">
        <v>7</v>
      </c>
      <c r="E393" s="66">
        <v>9</v>
      </c>
      <c r="F393" s="67" t="s">
        <v>146</v>
      </c>
      <c r="G393" s="56">
        <v>800</v>
      </c>
      <c r="H393" s="57">
        <v>0</v>
      </c>
      <c r="I393" s="57">
        <v>0</v>
      </c>
      <c r="J393" s="57">
        <v>0</v>
      </c>
      <c r="L393" s="68"/>
    </row>
    <row r="394" spans="1:12" x14ac:dyDescent="0.3">
      <c r="A394" s="89"/>
      <c r="B394" s="4" t="s">
        <v>334</v>
      </c>
      <c r="C394" s="65">
        <v>902</v>
      </c>
      <c r="D394" s="66">
        <v>8</v>
      </c>
      <c r="E394" s="66"/>
      <c r="F394" s="67"/>
      <c r="G394" s="56"/>
      <c r="H394" s="57">
        <f>H395</f>
        <v>3376</v>
      </c>
      <c r="I394" s="57">
        <f t="shared" ref="I394:J398" si="65">I395</f>
        <v>3376</v>
      </c>
      <c r="J394" s="57">
        <f t="shared" si="65"/>
        <v>3376</v>
      </c>
      <c r="L394" s="68"/>
    </row>
    <row r="395" spans="1:12" x14ac:dyDescent="0.3">
      <c r="A395" s="89"/>
      <c r="B395" s="4" t="s">
        <v>335</v>
      </c>
      <c r="C395" s="65">
        <v>902</v>
      </c>
      <c r="D395" s="66">
        <v>8</v>
      </c>
      <c r="E395" s="66">
        <v>4</v>
      </c>
      <c r="F395" s="67"/>
      <c r="G395" s="56"/>
      <c r="H395" s="57">
        <f>H396</f>
        <v>3376</v>
      </c>
      <c r="I395" s="57">
        <f t="shared" si="65"/>
        <v>3376</v>
      </c>
      <c r="J395" s="57">
        <f t="shared" si="65"/>
        <v>3376</v>
      </c>
      <c r="K395" s="68"/>
      <c r="L395" s="68"/>
    </row>
    <row r="396" spans="1:12" x14ac:dyDescent="0.3">
      <c r="A396" s="89"/>
      <c r="B396" s="4" t="s">
        <v>336</v>
      </c>
      <c r="C396" s="65">
        <v>902</v>
      </c>
      <c r="D396" s="66">
        <v>8</v>
      </c>
      <c r="E396" s="66">
        <v>4</v>
      </c>
      <c r="F396" s="67" t="s">
        <v>337</v>
      </c>
      <c r="G396" s="56"/>
      <c r="H396" s="57">
        <f>H397</f>
        <v>3376</v>
      </c>
      <c r="I396" s="57">
        <f t="shared" si="65"/>
        <v>3376</v>
      </c>
      <c r="J396" s="57">
        <f t="shared" si="65"/>
        <v>3376</v>
      </c>
      <c r="K396" s="68"/>
      <c r="L396" s="68"/>
    </row>
    <row r="397" spans="1:12" x14ac:dyDescent="0.3">
      <c r="A397" s="89"/>
      <c r="B397" s="4" t="s">
        <v>338</v>
      </c>
      <c r="C397" s="65">
        <v>902</v>
      </c>
      <c r="D397" s="66">
        <v>8</v>
      </c>
      <c r="E397" s="66">
        <v>4</v>
      </c>
      <c r="F397" s="67" t="s">
        <v>339</v>
      </c>
      <c r="G397" s="56"/>
      <c r="H397" s="57">
        <f>H398</f>
        <v>3376</v>
      </c>
      <c r="I397" s="57">
        <f t="shared" si="65"/>
        <v>3376</v>
      </c>
      <c r="J397" s="57">
        <f t="shared" si="65"/>
        <v>3376</v>
      </c>
      <c r="K397" s="68"/>
      <c r="L397" s="68"/>
    </row>
    <row r="398" spans="1:12" x14ac:dyDescent="0.3">
      <c r="A398" s="89"/>
      <c r="B398" s="4" t="s">
        <v>340</v>
      </c>
      <c r="C398" s="65">
        <v>902</v>
      </c>
      <c r="D398" s="66">
        <v>8</v>
      </c>
      <c r="E398" s="66">
        <v>4</v>
      </c>
      <c r="F398" s="67" t="s">
        <v>341</v>
      </c>
      <c r="G398" s="56"/>
      <c r="H398" s="57">
        <f>H399</f>
        <v>3376</v>
      </c>
      <c r="I398" s="57">
        <f t="shared" si="65"/>
        <v>3376</v>
      </c>
      <c r="J398" s="57">
        <f t="shared" si="65"/>
        <v>3376</v>
      </c>
      <c r="K398" s="68"/>
      <c r="L398" s="68"/>
    </row>
    <row r="399" spans="1:12" ht="31.2" x14ac:dyDescent="0.3">
      <c r="A399" s="89"/>
      <c r="B399" s="4" t="s">
        <v>342</v>
      </c>
      <c r="C399" s="65">
        <v>902</v>
      </c>
      <c r="D399" s="66">
        <v>8</v>
      </c>
      <c r="E399" s="66">
        <v>4</v>
      </c>
      <c r="F399" s="67" t="s">
        <v>343</v>
      </c>
      <c r="G399" s="56"/>
      <c r="H399" s="57">
        <f>H401+H400</f>
        <v>3376</v>
      </c>
      <c r="I399" s="57">
        <f>I401+I400</f>
        <v>3376</v>
      </c>
      <c r="J399" s="57">
        <f>J401+J400</f>
        <v>3376</v>
      </c>
      <c r="K399" s="68"/>
      <c r="L399" s="68"/>
    </row>
    <row r="400" spans="1:12" ht="31.2" x14ac:dyDescent="0.3">
      <c r="A400" s="89"/>
      <c r="B400" s="4" t="s">
        <v>19</v>
      </c>
      <c r="C400" s="65">
        <v>902</v>
      </c>
      <c r="D400" s="66">
        <v>8</v>
      </c>
      <c r="E400" s="66">
        <v>4</v>
      </c>
      <c r="F400" s="67" t="s">
        <v>343</v>
      </c>
      <c r="G400" s="56">
        <v>200</v>
      </c>
      <c r="H400" s="57">
        <v>2876</v>
      </c>
      <c r="I400" s="57">
        <v>2876</v>
      </c>
      <c r="J400" s="57">
        <v>2876</v>
      </c>
      <c r="K400" s="68"/>
      <c r="L400" s="68"/>
    </row>
    <row r="401" spans="1:12" collapsed="1" x14ac:dyDescent="0.3">
      <c r="A401" s="89"/>
      <c r="B401" s="4" t="s">
        <v>20</v>
      </c>
      <c r="C401" s="65">
        <v>902</v>
      </c>
      <c r="D401" s="66">
        <v>8</v>
      </c>
      <c r="E401" s="66">
        <v>4</v>
      </c>
      <c r="F401" s="67" t="s">
        <v>343</v>
      </c>
      <c r="G401" s="56">
        <v>300</v>
      </c>
      <c r="H401" s="57">
        <v>500</v>
      </c>
      <c r="I401" s="57">
        <v>500</v>
      </c>
      <c r="J401" s="57">
        <v>500</v>
      </c>
      <c r="K401" s="68"/>
      <c r="L401" s="68"/>
    </row>
    <row r="402" spans="1:12" hidden="1" outlineLevel="1" x14ac:dyDescent="0.3">
      <c r="A402" s="89"/>
      <c r="B402" s="4" t="s">
        <v>344</v>
      </c>
      <c r="C402" s="65">
        <v>902</v>
      </c>
      <c r="D402" s="66">
        <v>9</v>
      </c>
      <c r="E402" s="66"/>
      <c r="F402" s="67"/>
      <c r="G402" s="56"/>
      <c r="H402" s="57">
        <f t="shared" ref="H402:H407" si="66">H403</f>
        <v>0</v>
      </c>
      <c r="I402" s="57">
        <f>I403</f>
        <v>0</v>
      </c>
      <c r="J402" s="57">
        <f>J403</f>
        <v>0</v>
      </c>
      <c r="K402" s="68"/>
      <c r="L402" s="68"/>
    </row>
    <row r="403" spans="1:12" hidden="1" outlineLevel="1" x14ac:dyDescent="0.3">
      <c r="A403" s="89"/>
      <c r="B403" s="4" t="s">
        <v>690</v>
      </c>
      <c r="C403" s="65">
        <v>902</v>
      </c>
      <c r="D403" s="66">
        <v>9</v>
      </c>
      <c r="E403" s="66">
        <v>2</v>
      </c>
      <c r="F403" s="67"/>
      <c r="G403" s="56"/>
      <c r="H403" s="57">
        <f t="shared" si="66"/>
        <v>0</v>
      </c>
      <c r="I403" s="57">
        <f t="shared" ref="I403:J405" si="67">I404</f>
        <v>0</v>
      </c>
      <c r="J403" s="57">
        <f t="shared" si="67"/>
        <v>0</v>
      </c>
      <c r="K403" s="68"/>
      <c r="L403" s="68"/>
    </row>
    <row r="404" spans="1:12" ht="31.2" hidden="1" outlineLevel="1" x14ac:dyDescent="0.3">
      <c r="A404" s="89"/>
      <c r="B404" s="4" t="s">
        <v>390</v>
      </c>
      <c r="C404" s="65">
        <v>902</v>
      </c>
      <c r="D404" s="66">
        <v>9</v>
      </c>
      <c r="E404" s="66">
        <v>2</v>
      </c>
      <c r="F404" s="67" t="s">
        <v>311</v>
      </c>
      <c r="G404" s="56"/>
      <c r="H404" s="57">
        <f t="shared" si="66"/>
        <v>0</v>
      </c>
      <c r="I404" s="57">
        <f t="shared" si="67"/>
        <v>0</v>
      </c>
      <c r="J404" s="57">
        <f t="shared" si="67"/>
        <v>0</v>
      </c>
      <c r="K404" s="68"/>
      <c r="L404" s="68"/>
    </row>
    <row r="405" spans="1:12" ht="31.2" hidden="1" outlineLevel="1" x14ac:dyDescent="0.3">
      <c r="A405" s="89"/>
      <c r="B405" s="4" t="s">
        <v>391</v>
      </c>
      <c r="C405" s="65">
        <v>902</v>
      </c>
      <c r="D405" s="66">
        <v>9</v>
      </c>
      <c r="E405" s="66">
        <v>2</v>
      </c>
      <c r="F405" s="67" t="s">
        <v>313</v>
      </c>
      <c r="G405" s="56"/>
      <c r="H405" s="57">
        <f t="shared" si="66"/>
        <v>0</v>
      </c>
      <c r="I405" s="57">
        <f t="shared" si="67"/>
        <v>0</v>
      </c>
      <c r="J405" s="57">
        <f t="shared" si="67"/>
        <v>0</v>
      </c>
      <c r="K405" s="68"/>
      <c r="L405" s="68"/>
    </row>
    <row r="406" spans="1:12" hidden="1" outlineLevel="1" x14ac:dyDescent="0.3">
      <c r="A406" s="89"/>
      <c r="B406" s="4" t="s">
        <v>689</v>
      </c>
      <c r="C406" s="65">
        <v>902</v>
      </c>
      <c r="D406" s="66">
        <v>9</v>
      </c>
      <c r="E406" s="66">
        <v>2</v>
      </c>
      <c r="F406" s="67" t="s">
        <v>687</v>
      </c>
      <c r="G406" s="56"/>
      <c r="H406" s="57">
        <f t="shared" si="66"/>
        <v>0</v>
      </c>
      <c r="I406" s="57">
        <f>I407</f>
        <v>0</v>
      </c>
      <c r="J406" s="57">
        <f>J407</f>
        <v>0</v>
      </c>
      <c r="K406" s="68"/>
      <c r="L406" s="68"/>
    </row>
    <row r="407" spans="1:12" ht="124.8" hidden="1" outlineLevel="1" x14ac:dyDescent="0.3">
      <c r="A407" s="89"/>
      <c r="B407" s="4" t="s">
        <v>825</v>
      </c>
      <c r="C407" s="65">
        <v>902</v>
      </c>
      <c r="D407" s="66">
        <v>9</v>
      </c>
      <c r="E407" s="66">
        <v>2</v>
      </c>
      <c r="F407" s="67" t="s">
        <v>688</v>
      </c>
      <c r="G407" s="56"/>
      <c r="H407" s="57">
        <f t="shared" si="66"/>
        <v>0</v>
      </c>
      <c r="I407" s="57">
        <f>I408</f>
        <v>0</v>
      </c>
      <c r="J407" s="57">
        <f>J408</f>
        <v>0</v>
      </c>
      <c r="K407" s="68"/>
      <c r="L407" s="68"/>
    </row>
    <row r="408" spans="1:12" ht="31.2" hidden="1" outlineLevel="1" x14ac:dyDescent="0.3">
      <c r="A408" s="89"/>
      <c r="B408" s="4" t="s">
        <v>34</v>
      </c>
      <c r="C408" s="65">
        <v>902</v>
      </c>
      <c r="D408" s="66">
        <v>9</v>
      </c>
      <c r="E408" s="66">
        <v>2</v>
      </c>
      <c r="F408" s="67" t="s">
        <v>688</v>
      </c>
      <c r="G408" s="56">
        <v>400</v>
      </c>
      <c r="H408" s="57">
        <v>0</v>
      </c>
      <c r="I408" s="57">
        <v>0</v>
      </c>
      <c r="J408" s="57">
        <v>0</v>
      </c>
      <c r="K408" s="68"/>
      <c r="L408" s="68"/>
    </row>
    <row r="409" spans="1:12" x14ac:dyDescent="0.3">
      <c r="A409" s="89"/>
      <c r="B409" s="4" t="s">
        <v>350</v>
      </c>
      <c r="C409" s="65">
        <v>902</v>
      </c>
      <c r="D409" s="66">
        <v>10</v>
      </c>
      <c r="E409" s="66"/>
      <c r="F409" s="67"/>
      <c r="G409" s="56"/>
      <c r="H409" s="57">
        <f>H410+H415+H434</f>
        <v>161806</v>
      </c>
      <c r="I409" s="57">
        <f>I410+I415+I434</f>
        <v>134826.4</v>
      </c>
      <c r="J409" s="57">
        <f>J410+J415+J434</f>
        <v>140288.1</v>
      </c>
      <c r="K409" s="68"/>
      <c r="L409" s="68"/>
    </row>
    <row r="410" spans="1:12" x14ac:dyDescent="0.3">
      <c r="A410" s="89"/>
      <c r="B410" s="4" t="s">
        <v>351</v>
      </c>
      <c r="C410" s="65">
        <v>902</v>
      </c>
      <c r="D410" s="66">
        <v>10</v>
      </c>
      <c r="E410" s="66">
        <v>1</v>
      </c>
      <c r="F410" s="67"/>
      <c r="G410" s="56"/>
      <c r="H410" s="57">
        <f>H411</f>
        <v>8527.2000000000007</v>
      </c>
      <c r="I410" s="57">
        <f t="shared" ref="I410:J413" si="68">I411</f>
        <v>8527.2000000000007</v>
      </c>
      <c r="J410" s="57">
        <f t="shared" si="68"/>
        <v>8527.2000000000007</v>
      </c>
      <c r="K410" s="68"/>
      <c r="L410" s="68"/>
    </row>
    <row r="411" spans="1:12" x14ac:dyDescent="0.3">
      <c r="A411" s="89"/>
      <c r="B411" s="91" t="s">
        <v>78</v>
      </c>
      <c r="C411" s="65">
        <v>902</v>
      </c>
      <c r="D411" s="66">
        <v>10</v>
      </c>
      <c r="E411" s="66">
        <v>1</v>
      </c>
      <c r="F411" s="67" t="s">
        <v>79</v>
      </c>
      <c r="G411" s="56"/>
      <c r="H411" s="57">
        <f>H412</f>
        <v>8527.2000000000007</v>
      </c>
      <c r="I411" s="57">
        <f t="shared" si="68"/>
        <v>8527.2000000000007</v>
      </c>
      <c r="J411" s="57">
        <f t="shared" si="68"/>
        <v>8527.2000000000007</v>
      </c>
    </row>
    <row r="412" spans="1:12" x14ac:dyDescent="0.3">
      <c r="A412" s="89"/>
      <c r="B412" s="4" t="s">
        <v>352</v>
      </c>
      <c r="C412" s="65">
        <v>902</v>
      </c>
      <c r="D412" s="66">
        <v>10</v>
      </c>
      <c r="E412" s="66">
        <v>1</v>
      </c>
      <c r="F412" s="67" t="s">
        <v>353</v>
      </c>
      <c r="G412" s="56"/>
      <c r="H412" s="57">
        <f>H413</f>
        <v>8527.2000000000007</v>
      </c>
      <c r="I412" s="57">
        <f t="shared" si="68"/>
        <v>8527.2000000000007</v>
      </c>
      <c r="J412" s="57">
        <f t="shared" si="68"/>
        <v>8527.2000000000007</v>
      </c>
    </row>
    <row r="413" spans="1:12" ht="31.2" customHeight="1" x14ac:dyDescent="0.3">
      <c r="A413" s="89"/>
      <c r="B413" s="4" t="s">
        <v>354</v>
      </c>
      <c r="C413" s="65">
        <v>902</v>
      </c>
      <c r="D413" s="66">
        <v>10</v>
      </c>
      <c r="E413" s="66">
        <v>1</v>
      </c>
      <c r="F413" s="67" t="s">
        <v>355</v>
      </c>
      <c r="G413" s="56"/>
      <c r="H413" s="57">
        <f>H414</f>
        <v>8527.2000000000007</v>
      </c>
      <c r="I413" s="57">
        <f t="shared" si="68"/>
        <v>8527.2000000000007</v>
      </c>
      <c r="J413" s="57">
        <f t="shared" si="68"/>
        <v>8527.2000000000007</v>
      </c>
    </row>
    <row r="414" spans="1:12" ht="28.95" customHeight="1" x14ac:dyDescent="0.3">
      <c r="A414" s="89"/>
      <c r="B414" s="4" t="s">
        <v>20</v>
      </c>
      <c r="C414" s="65">
        <v>902</v>
      </c>
      <c r="D414" s="66">
        <v>10</v>
      </c>
      <c r="E414" s="66">
        <v>1</v>
      </c>
      <c r="F414" s="67" t="s">
        <v>355</v>
      </c>
      <c r="G414" s="56">
        <v>300</v>
      </c>
      <c r="H414" s="57">
        <v>8527.2000000000007</v>
      </c>
      <c r="I414" s="57">
        <v>8527.2000000000007</v>
      </c>
      <c r="J414" s="57">
        <v>8527.2000000000007</v>
      </c>
    </row>
    <row r="415" spans="1:12" ht="23.4" customHeight="1" x14ac:dyDescent="0.3">
      <c r="A415" s="89"/>
      <c r="B415" s="4" t="s">
        <v>356</v>
      </c>
      <c r="C415" s="65">
        <v>902</v>
      </c>
      <c r="D415" s="66">
        <v>10</v>
      </c>
      <c r="E415" s="66">
        <v>3</v>
      </c>
      <c r="F415" s="67"/>
      <c r="G415" s="56"/>
      <c r="H415" s="57">
        <f>H421+H426+H416</f>
        <v>8600</v>
      </c>
      <c r="I415" s="57">
        <f>I421+I426+I416</f>
        <v>5200</v>
      </c>
      <c r="J415" s="57">
        <f>J421+J426+J416</f>
        <v>5200</v>
      </c>
    </row>
    <row r="416" spans="1:12" ht="28.95" customHeight="1" x14ac:dyDescent="0.3">
      <c r="A416" s="89"/>
      <c r="B416" s="4" t="s">
        <v>802</v>
      </c>
      <c r="C416" s="65">
        <v>902</v>
      </c>
      <c r="D416" s="66">
        <v>10</v>
      </c>
      <c r="E416" s="66">
        <v>3</v>
      </c>
      <c r="F416" s="67" t="s">
        <v>800</v>
      </c>
      <c r="G416" s="56"/>
      <c r="H416" s="57">
        <f t="shared" ref="H416:J418" si="69">H417</f>
        <v>600</v>
      </c>
      <c r="I416" s="57">
        <f t="shared" si="69"/>
        <v>200</v>
      </c>
      <c r="J416" s="57">
        <f t="shared" si="69"/>
        <v>200</v>
      </c>
    </row>
    <row r="417" spans="1:81" s="148" customFormat="1" ht="40.950000000000003" customHeight="1" x14ac:dyDescent="0.3">
      <c r="A417" s="89"/>
      <c r="B417" s="4" t="s">
        <v>803</v>
      </c>
      <c r="C417" s="65">
        <v>902</v>
      </c>
      <c r="D417" s="66">
        <v>10</v>
      </c>
      <c r="E417" s="66">
        <v>3</v>
      </c>
      <c r="F417" s="67" t="s">
        <v>801</v>
      </c>
      <c r="G417" s="56"/>
      <c r="H417" s="57">
        <f t="shared" si="69"/>
        <v>600</v>
      </c>
      <c r="I417" s="57">
        <f t="shared" si="69"/>
        <v>200</v>
      </c>
      <c r="J417" s="57">
        <f t="shared" si="69"/>
        <v>200</v>
      </c>
      <c r="K417" s="173"/>
      <c r="L417" s="161"/>
      <c r="M417" s="68"/>
      <c r="N417" s="68"/>
      <c r="O417" s="68"/>
      <c r="P417" s="68"/>
      <c r="Q417" s="68"/>
      <c r="R417" s="68"/>
      <c r="S417" s="68"/>
      <c r="T417" s="68"/>
      <c r="U417" s="68"/>
      <c r="V417" s="68"/>
      <c r="W417" s="68"/>
      <c r="X417" s="68"/>
      <c r="Y417" s="68"/>
      <c r="Z417" s="68"/>
      <c r="AA417" s="68"/>
      <c r="AB417" s="68"/>
      <c r="AC417" s="68"/>
      <c r="AD417" s="68"/>
      <c r="AE417" s="68"/>
      <c r="AF417" s="68"/>
      <c r="AG417" s="68"/>
      <c r="AH417" s="68"/>
      <c r="AI417" s="68"/>
      <c r="AJ417" s="68"/>
      <c r="AK417" s="68"/>
      <c r="AL417" s="68"/>
      <c r="AM417" s="68"/>
      <c r="AN417" s="68"/>
      <c r="AO417" s="68"/>
      <c r="AP417" s="68"/>
      <c r="AQ417" s="68"/>
      <c r="AR417" s="68"/>
      <c r="AS417" s="68"/>
      <c r="AT417" s="68"/>
      <c r="AU417" s="68"/>
      <c r="AV417" s="68"/>
      <c r="AW417" s="68"/>
      <c r="AX417" s="68"/>
      <c r="AY417" s="68"/>
      <c r="AZ417" s="68"/>
      <c r="BA417" s="68"/>
      <c r="BB417" s="68"/>
      <c r="BC417" s="68"/>
      <c r="BD417" s="68"/>
      <c r="BE417" s="68"/>
      <c r="BF417" s="68"/>
      <c r="BG417" s="68"/>
      <c r="BH417" s="68"/>
      <c r="BI417" s="68"/>
      <c r="BJ417" s="68"/>
      <c r="BK417" s="68"/>
      <c r="BL417" s="68"/>
      <c r="BM417" s="68"/>
      <c r="BN417" s="68"/>
      <c r="BO417" s="68"/>
      <c r="BP417" s="68"/>
      <c r="BQ417" s="68"/>
      <c r="BR417" s="68"/>
      <c r="BS417" s="68"/>
      <c r="BT417" s="68"/>
      <c r="BU417" s="68"/>
      <c r="BV417" s="68"/>
      <c r="BW417" s="68"/>
      <c r="BX417" s="68"/>
      <c r="BY417" s="68"/>
      <c r="BZ417" s="68"/>
      <c r="CA417" s="68"/>
      <c r="CB417" s="68"/>
      <c r="CC417" s="68"/>
    </row>
    <row r="418" spans="1:81" s="148" customFormat="1" ht="46.5" customHeight="1" x14ac:dyDescent="0.3">
      <c r="A418" s="89"/>
      <c r="B418" s="4" t="s">
        <v>804</v>
      </c>
      <c r="C418" s="65">
        <v>902</v>
      </c>
      <c r="D418" s="66">
        <v>10</v>
      </c>
      <c r="E418" s="66">
        <v>3</v>
      </c>
      <c r="F418" s="67" t="s">
        <v>807</v>
      </c>
      <c r="G418" s="56"/>
      <c r="H418" s="57">
        <f>H419</f>
        <v>600</v>
      </c>
      <c r="I418" s="57">
        <f t="shared" si="69"/>
        <v>200</v>
      </c>
      <c r="J418" s="57">
        <f t="shared" si="69"/>
        <v>200</v>
      </c>
      <c r="K418" s="173"/>
      <c r="L418" s="161"/>
      <c r="M418" s="68"/>
      <c r="N418" s="68"/>
      <c r="O418" s="68"/>
      <c r="P418" s="68"/>
      <c r="Q418" s="68"/>
      <c r="R418" s="68"/>
      <c r="S418" s="68"/>
      <c r="T418" s="68"/>
      <c r="U418" s="68"/>
      <c r="V418" s="68"/>
      <c r="W418" s="68"/>
      <c r="X418" s="68"/>
      <c r="Y418" s="68"/>
      <c r="Z418" s="68"/>
      <c r="AA418" s="68"/>
      <c r="AB418" s="68"/>
      <c r="AC418" s="68"/>
      <c r="AD418" s="68"/>
      <c r="AE418" s="68"/>
      <c r="AF418" s="68"/>
      <c r="AG418" s="68"/>
      <c r="AH418" s="68"/>
      <c r="AI418" s="68"/>
      <c r="AJ418" s="68"/>
      <c r="AK418" s="68"/>
      <c r="AL418" s="68"/>
      <c r="AM418" s="68"/>
      <c r="AN418" s="68"/>
      <c r="AO418" s="68"/>
      <c r="AP418" s="68"/>
      <c r="AQ418" s="68"/>
      <c r="AR418" s="68"/>
      <c r="AS418" s="68"/>
      <c r="AT418" s="68"/>
      <c r="AU418" s="68"/>
      <c r="AV418" s="68"/>
      <c r="AW418" s="68"/>
      <c r="AX418" s="68"/>
      <c r="AY418" s="68"/>
      <c r="AZ418" s="68"/>
      <c r="BA418" s="68"/>
      <c r="BB418" s="68"/>
      <c r="BC418" s="68"/>
      <c r="BD418" s="68"/>
      <c r="BE418" s="68"/>
      <c r="BF418" s="68"/>
      <c r="BG418" s="68"/>
      <c r="BH418" s="68"/>
      <c r="BI418" s="68"/>
      <c r="BJ418" s="68"/>
      <c r="BK418" s="68"/>
      <c r="BL418" s="68"/>
      <c r="BM418" s="68"/>
      <c r="BN418" s="68"/>
      <c r="BO418" s="68"/>
      <c r="BP418" s="68"/>
      <c r="BQ418" s="68"/>
      <c r="BR418" s="68"/>
      <c r="BS418" s="68"/>
      <c r="BT418" s="68"/>
      <c r="BU418" s="68"/>
      <c r="BV418" s="68"/>
      <c r="BW418" s="68"/>
      <c r="BX418" s="68"/>
      <c r="BY418" s="68"/>
      <c r="BZ418" s="68"/>
      <c r="CA418" s="68"/>
      <c r="CB418" s="68"/>
      <c r="CC418" s="68"/>
    </row>
    <row r="419" spans="1:81" s="148" customFormat="1" ht="46.8" x14ac:dyDescent="0.3">
      <c r="A419" s="89"/>
      <c r="B419" s="4" t="s">
        <v>805</v>
      </c>
      <c r="C419" s="65">
        <v>902</v>
      </c>
      <c r="D419" s="66">
        <v>10</v>
      </c>
      <c r="E419" s="66">
        <v>3</v>
      </c>
      <c r="F419" s="67" t="s">
        <v>865</v>
      </c>
      <c r="G419" s="56"/>
      <c r="H419" s="57">
        <f>H420</f>
        <v>600</v>
      </c>
      <c r="I419" s="57">
        <f>I420</f>
        <v>200</v>
      </c>
      <c r="J419" s="57">
        <f>J420</f>
        <v>200</v>
      </c>
      <c r="K419" s="173"/>
      <c r="L419" s="161"/>
      <c r="M419" s="68"/>
      <c r="N419" s="68"/>
      <c r="O419" s="68"/>
      <c r="P419" s="68"/>
      <c r="Q419" s="68"/>
      <c r="R419" s="68"/>
      <c r="S419" s="68"/>
      <c r="T419" s="68"/>
      <c r="U419" s="68"/>
      <c r="V419" s="68"/>
      <c r="W419" s="68"/>
      <c r="X419" s="68"/>
      <c r="Y419" s="68"/>
      <c r="Z419" s="68"/>
      <c r="AA419" s="68"/>
      <c r="AB419" s="68"/>
      <c r="AC419" s="68"/>
      <c r="AD419" s="68"/>
      <c r="AE419" s="68"/>
      <c r="AF419" s="68"/>
      <c r="AG419" s="68"/>
      <c r="AH419" s="68"/>
      <c r="AI419" s="68"/>
      <c r="AJ419" s="68"/>
      <c r="AK419" s="68"/>
      <c r="AL419" s="68"/>
      <c r="AM419" s="68"/>
      <c r="AN419" s="68"/>
      <c r="AO419" s="68"/>
      <c r="AP419" s="68"/>
      <c r="AQ419" s="68"/>
      <c r="AR419" s="68"/>
      <c r="AS419" s="68"/>
      <c r="AT419" s="68"/>
      <c r="AU419" s="68"/>
      <c r="AV419" s="68"/>
      <c r="AW419" s="68"/>
      <c r="AX419" s="68"/>
      <c r="AY419" s="68"/>
      <c r="AZ419" s="68"/>
      <c r="BA419" s="68"/>
      <c r="BB419" s="68"/>
      <c r="BC419" s="68"/>
      <c r="BD419" s="68"/>
      <c r="BE419" s="68"/>
      <c r="BF419" s="68"/>
      <c r="BG419" s="68"/>
      <c r="BH419" s="68"/>
      <c r="BI419" s="68"/>
      <c r="BJ419" s="68"/>
      <c r="BK419" s="68"/>
      <c r="BL419" s="68"/>
      <c r="BM419" s="68"/>
      <c r="BN419" s="68"/>
      <c r="BO419" s="68"/>
      <c r="BP419" s="68"/>
      <c r="BQ419" s="68"/>
      <c r="BR419" s="68"/>
      <c r="BS419" s="68"/>
      <c r="BT419" s="68"/>
      <c r="BU419" s="68"/>
      <c r="BV419" s="68"/>
      <c r="BW419" s="68"/>
      <c r="BX419" s="68"/>
      <c r="BY419" s="68"/>
      <c r="BZ419" s="68"/>
      <c r="CA419" s="68"/>
      <c r="CB419" s="68"/>
      <c r="CC419" s="68"/>
    </row>
    <row r="420" spans="1:81" s="148" customFormat="1" ht="30.6" customHeight="1" x14ac:dyDescent="0.3">
      <c r="A420" s="89"/>
      <c r="B420" s="4" t="s">
        <v>20</v>
      </c>
      <c r="C420" s="65">
        <v>902</v>
      </c>
      <c r="D420" s="66">
        <v>10</v>
      </c>
      <c r="E420" s="66">
        <v>3</v>
      </c>
      <c r="F420" s="67" t="s">
        <v>865</v>
      </c>
      <c r="G420" s="56">
        <v>300</v>
      </c>
      <c r="H420" s="57">
        <f>200+400</f>
        <v>600</v>
      </c>
      <c r="I420" s="57">
        <v>200</v>
      </c>
      <c r="J420" s="57">
        <v>200</v>
      </c>
      <c r="K420" s="173"/>
      <c r="L420" s="161"/>
      <c r="M420" s="68"/>
      <c r="N420" s="68"/>
      <c r="O420" s="68"/>
      <c r="P420" s="68"/>
      <c r="Q420" s="68"/>
      <c r="R420" s="68"/>
      <c r="S420" s="68"/>
      <c r="T420" s="68"/>
      <c r="U420" s="68"/>
      <c r="V420" s="68"/>
      <c r="W420" s="68"/>
      <c r="X420" s="68"/>
      <c r="Y420" s="68"/>
      <c r="Z420" s="68"/>
      <c r="AA420" s="68"/>
      <c r="AB420" s="68"/>
      <c r="AC420" s="68"/>
      <c r="AD420" s="68"/>
      <c r="AE420" s="68"/>
      <c r="AF420" s="68"/>
      <c r="AG420" s="68"/>
      <c r="AH420" s="68"/>
      <c r="AI420" s="68"/>
      <c r="AJ420" s="68"/>
      <c r="AK420" s="68"/>
      <c r="AL420" s="68"/>
      <c r="AM420" s="68"/>
      <c r="AN420" s="68"/>
      <c r="AO420" s="68"/>
      <c r="AP420" s="68"/>
      <c r="AQ420" s="68"/>
      <c r="AR420" s="68"/>
      <c r="AS420" s="68"/>
      <c r="AT420" s="68"/>
      <c r="AU420" s="68"/>
      <c r="AV420" s="68"/>
      <c r="AW420" s="68"/>
      <c r="AX420" s="68"/>
      <c r="AY420" s="68"/>
      <c r="AZ420" s="68"/>
      <c r="BA420" s="68"/>
      <c r="BB420" s="68"/>
      <c r="BC420" s="68"/>
      <c r="BD420" s="68"/>
      <c r="BE420" s="68"/>
      <c r="BF420" s="68"/>
      <c r="BG420" s="68"/>
      <c r="BH420" s="68"/>
      <c r="BI420" s="68"/>
      <c r="BJ420" s="68"/>
      <c r="BK420" s="68"/>
      <c r="BL420" s="68"/>
      <c r="BM420" s="68"/>
      <c r="BN420" s="68"/>
      <c r="BO420" s="68"/>
      <c r="BP420" s="68"/>
      <c r="BQ420" s="68"/>
      <c r="BR420" s="68"/>
      <c r="BS420" s="68"/>
      <c r="BT420" s="68"/>
      <c r="BU420" s="68"/>
      <c r="BV420" s="68"/>
      <c r="BW420" s="68"/>
      <c r="BX420" s="68"/>
      <c r="BY420" s="68"/>
      <c r="BZ420" s="68"/>
      <c r="CA420" s="68"/>
      <c r="CB420" s="68"/>
      <c r="CC420" s="68"/>
    </row>
    <row r="421" spans="1:81" ht="61.2" customHeight="1" x14ac:dyDescent="0.3">
      <c r="A421" s="89"/>
      <c r="B421" s="4" t="s">
        <v>357</v>
      </c>
      <c r="C421" s="65">
        <v>902</v>
      </c>
      <c r="D421" s="66">
        <v>10</v>
      </c>
      <c r="E421" s="66">
        <v>3</v>
      </c>
      <c r="F421" s="67" t="s">
        <v>358</v>
      </c>
      <c r="G421" s="56"/>
      <c r="H421" s="57">
        <f>H422</f>
        <v>5000</v>
      </c>
      <c r="I421" s="57">
        <f t="shared" ref="I421:J424" si="70">I422</f>
        <v>5000</v>
      </c>
      <c r="J421" s="57">
        <f t="shared" si="70"/>
        <v>5000</v>
      </c>
    </row>
    <row r="422" spans="1:81" ht="61.95" customHeight="1" x14ac:dyDescent="0.3">
      <c r="A422" s="89"/>
      <c r="B422" s="4" t="s">
        <v>359</v>
      </c>
      <c r="C422" s="65">
        <v>902</v>
      </c>
      <c r="D422" s="66">
        <v>10</v>
      </c>
      <c r="E422" s="66">
        <v>3</v>
      </c>
      <c r="F422" s="67" t="s">
        <v>360</v>
      </c>
      <c r="G422" s="56"/>
      <c r="H422" s="57">
        <f>H423</f>
        <v>5000</v>
      </c>
      <c r="I422" s="57">
        <f t="shared" si="70"/>
        <v>5000</v>
      </c>
      <c r="J422" s="57">
        <f t="shared" si="70"/>
        <v>5000</v>
      </c>
    </row>
    <row r="423" spans="1:81" ht="38.4" customHeight="1" x14ac:dyDescent="0.3">
      <c r="A423" s="89"/>
      <c r="B423" s="4" t="s">
        <v>361</v>
      </c>
      <c r="C423" s="65">
        <v>902</v>
      </c>
      <c r="D423" s="66">
        <v>10</v>
      </c>
      <c r="E423" s="66">
        <v>3</v>
      </c>
      <c r="F423" s="67" t="s">
        <v>362</v>
      </c>
      <c r="G423" s="56"/>
      <c r="H423" s="57">
        <f>H424</f>
        <v>5000</v>
      </c>
      <c r="I423" s="57">
        <f t="shared" si="70"/>
        <v>5000</v>
      </c>
      <c r="J423" s="57">
        <f t="shared" si="70"/>
        <v>5000</v>
      </c>
    </row>
    <row r="424" spans="1:81" ht="40.950000000000003" customHeight="1" x14ac:dyDescent="0.3">
      <c r="A424" s="89"/>
      <c r="B424" s="4" t="s">
        <v>363</v>
      </c>
      <c r="C424" s="65">
        <v>902</v>
      </c>
      <c r="D424" s="66">
        <v>10</v>
      </c>
      <c r="E424" s="66">
        <v>3</v>
      </c>
      <c r="F424" s="67" t="s">
        <v>778</v>
      </c>
      <c r="G424" s="56"/>
      <c r="H424" s="57">
        <f>H425</f>
        <v>5000</v>
      </c>
      <c r="I424" s="57">
        <f t="shared" si="70"/>
        <v>5000</v>
      </c>
      <c r="J424" s="57">
        <f t="shared" si="70"/>
        <v>5000</v>
      </c>
    </row>
    <row r="425" spans="1:81" ht="31.95" customHeight="1" x14ac:dyDescent="0.3">
      <c r="A425" s="89"/>
      <c r="B425" s="4" t="s">
        <v>20</v>
      </c>
      <c r="C425" s="65">
        <v>902</v>
      </c>
      <c r="D425" s="66">
        <v>10</v>
      </c>
      <c r="E425" s="66">
        <v>3</v>
      </c>
      <c r="F425" s="67" t="s">
        <v>778</v>
      </c>
      <c r="G425" s="56">
        <v>300</v>
      </c>
      <c r="H425" s="57">
        <v>5000</v>
      </c>
      <c r="I425" s="57">
        <v>5000</v>
      </c>
      <c r="J425" s="57">
        <v>5000</v>
      </c>
      <c r="K425" s="68"/>
      <c r="L425" s="68"/>
    </row>
    <row r="426" spans="1:81" x14ac:dyDescent="0.3">
      <c r="A426" s="89"/>
      <c r="B426" s="4" t="s">
        <v>345</v>
      </c>
      <c r="C426" s="65">
        <v>902</v>
      </c>
      <c r="D426" s="66">
        <v>10</v>
      </c>
      <c r="E426" s="66">
        <v>3</v>
      </c>
      <c r="F426" s="67" t="s">
        <v>346</v>
      </c>
      <c r="G426" s="56"/>
      <c r="H426" s="57">
        <f>H427</f>
        <v>3000</v>
      </c>
      <c r="I426" s="57">
        <f>I427</f>
        <v>0</v>
      </c>
      <c r="J426" s="57">
        <f>J427</f>
        <v>0</v>
      </c>
      <c r="K426" s="68"/>
      <c r="L426" s="68"/>
    </row>
    <row r="427" spans="1:81" collapsed="1" x14ac:dyDescent="0.3">
      <c r="A427" s="89"/>
      <c r="B427" s="4" t="s">
        <v>347</v>
      </c>
      <c r="C427" s="65">
        <v>902</v>
      </c>
      <c r="D427" s="66">
        <v>10</v>
      </c>
      <c r="E427" s="66">
        <v>3</v>
      </c>
      <c r="F427" s="67" t="s">
        <v>348</v>
      </c>
      <c r="G427" s="56"/>
      <c r="H427" s="57">
        <f>H432+H428+H430</f>
        <v>3000</v>
      </c>
      <c r="I427" s="57">
        <f t="shared" ref="I427:J427" si="71">I432+I428+I430</f>
        <v>0</v>
      </c>
      <c r="J427" s="57">
        <f t="shared" si="71"/>
        <v>0</v>
      </c>
      <c r="K427" s="68"/>
      <c r="L427" s="68"/>
    </row>
    <row r="428" spans="1:81" hidden="1" outlineLevel="1" x14ac:dyDescent="0.3">
      <c r="A428" s="89"/>
      <c r="B428" s="4" t="s">
        <v>83</v>
      </c>
      <c r="C428" s="65">
        <v>902</v>
      </c>
      <c r="D428" s="66">
        <v>10</v>
      </c>
      <c r="E428" s="66">
        <v>3</v>
      </c>
      <c r="F428" s="67" t="s">
        <v>349</v>
      </c>
      <c r="G428" s="56"/>
      <c r="H428" s="57">
        <f>H429</f>
        <v>0</v>
      </c>
      <c r="I428" s="57">
        <f>I429</f>
        <v>0</v>
      </c>
      <c r="J428" s="57">
        <f>J429</f>
        <v>0</v>
      </c>
      <c r="K428" s="68"/>
      <c r="L428" s="68"/>
    </row>
    <row r="429" spans="1:81" hidden="1" outlineLevel="1" x14ac:dyDescent="0.3">
      <c r="A429" s="89"/>
      <c r="B429" s="4" t="s">
        <v>20</v>
      </c>
      <c r="C429" s="65">
        <v>902</v>
      </c>
      <c r="D429" s="66">
        <v>10</v>
      </c>
      <c r="E429" s="66">
        <v>3</v>
      </c>
      <c r="F429" s="67" t="s">
        <v>349</v>
      </c>
      <c r="G429" s="56">
        <v>300</v>
      </c>
      <c r="H429" s="57">
        <v>0</v>
      </c>
      <c r="I429" s="57">
        <v>0</v>
      </c>
      <c r="J429" s="57">
        <v>0</v>
      </c>
      <c r="K429" s="68"/>
      <c r="L429" s="68"/>
    </row>
    <row r="430" spans="1:81" ht="48" customHeight="1" x14ac:dyDescent="0.3">
      <c r="A430" s="89"/>
      <c r="B430" s="4" t="s">
        <v>930</v>
      </c>
      <c r="C430" s="65">
        <v>902</v>
      </c>
      <c r="D430" s="66">
        <v>10</v>
      </c>
      <c r="E430" s="66">
        <v>3</v>
      </c>
      <c r="F430" s="67" t="s">
        <v>927</v>
      </c>
      <c r="G430" s="56"/>
      <c r="H430" s="57">
        <f>H431</f>
        <v>3000</v>
      </c>
      <c r="I430" s="57">
        <f>I431</f>
        <v>0</v>
      </c>
      <c r="J430" s="57">
        <f>J431</f>
        <v>0</v>
      </c>
      <c r="K430" s="68"/>
      <c r="L430" s="68"/>
    </row>
    <row r="431" spans="1:81" collapsed="1" x14ac:dyDescent="0.3">
      <c r="A431" s="89"/>
      <c r="B431" s="4" t="s">
        <v>20</v>
      </c>
      <c r="C431" s="65">
        <v>902</v>
      </c>
      <c r="D431" s="66">
        <v>10</v>
      </c>
      <c r="E431" s="66">
        <v>3</v>
      </c>
      <c r="F431" s="67" t="s">
        <v>927</v>
      </c>
      <c r="G431" s="56">
        <v>300</v>
      </c>
      <c r="H431" s="57">
        <v>3000</v>
      </c>
      <c r="I431" s="57">
        <v>0</v>
      </c>
      <c r="J431" s="57">
        <v>0</v>
      </c>
      <c r="K431" s="68">
        <v>3000</v>
      </c>
      <c r="L431" s="68"/>
    </row>
    <row r="432" spans="1:81" hidden="1" outlineLevel="1" x14ac:dyDescent="0.3">
      <c r="A432" s="89"/>
      <c r="B432" s="4" t="s">
        <v>750</v>
      </c>
      <c r="C432" s="65">
        <v>902</v>
      </c>
      <c r="D432" s="66">
        <v>10</v>
      </c>
      <c r="E432" s="66">
        <v>3</v>
      </c>
      <c r="F432" s="67" t="s">
        <v>749</v>
      </c>
      <c r="G432" s="56"/>
      <c r="H432" s="57">
        <f>H433</f>
        <v>0</v>
      </c>
      <c r="I432" s="57">
        <v>0</v>
      </c>
      <c r="J432" s="57">
        <v>0</v>
      </c>
      <c r="K432" s="68"/>
      <c r="L432" s="68"/>
    </row>
    <row r="433" spans="1:12" hidden="1" outlineLevel="1" x14ac:dyDescent="0.3">
      <c r="A433" s="89"/>
      <c r="B433" s="4" t="s">
        <v>20</v>
      </c>
      <c r="C433" s="65">
        <v>902</v>
      </c>
      <c r="D433" s="66">
        <v>10</v>
      </c>
      <c r="E433" s="66">
        <v>3</v>
      </c>
      <c r="F433" s="67" t="s">
        <v>749</v>
      </c>
      <c r="G433" s="56">
        <v>300</v>
      </c>
      <c r="H433" s="57">
        <v>0</v>
      </c>
      <c r="I433" s="57">
        <v>0</v>
      </c>
      <c r="J433" s="57">
        <v>0</v>
      </c>
      <c r="K433" s="68"/>
      <c r="L433" s="68"/>
    </row>
    <row r="434" spans="1:12" ht="26.4" customHeight="1" x14ac:dyDescent="0.3">
      <c r="A434" s="93"/>
      <c r="B434" s="4" t="s">
        <v>11</v>
      </c>
      <c r="C434" s="65">
        <v>902</v>
      </c>
      <c r="D434" s="66">
        <v>10</v>
      </c>
      <c r="E434" s="66">
        <v>4</v>
      </c>
      <c r="F434" s="67"/>
      <c r="G434" s="56"/>
      <c r="H434" s="57">
        <f>H435+H448+H465</f>
        <v>144678.79999999999</v>
      </c>
      <c r="I434" s="57">
        <f t="shared" ref="I434:J434" si="72">I435+I448+I465</f>
        <v>121099.19999999998</v>
      </c>
      <c r="J434" s="57">
        <f t="shared" si="72"/>
        <v>126560.90000000001</v>
      </c>
      <c r="K434" s="68"/>
      <c r="L434" s="68"/>
    </row>
    <row r="435" spans="1:12" ht="26.4" customHeight="1" x14ac:dyDescent="0.3">
      <c r="A435" s="93"/>
      <c r="B435" s="91" t="s">
        <v>12</v>
      </c>
      <c r="C435" s="65">
        <v>902</v>
      </c>
      <c r="D435" s="66">
        <v>10</v>
      </c>
      <c r="E435" s="66">
        <v>4</v>
      </c>
      <c r="F435" s="67" t="s">
        <v>13</v>
      </c>
      <c r="G435" s="56"/>
      <c r="H435" s="57">
        <f t="shared" ref="H435:J436" si="73">H436</f>
        <v>55563.5</v>
      </c>
      <c r="I435" s="57">
        <f t="shared" si="73"/>
        <v>57569.1</v>
      </c>
      <c r="J435" s="57">
        <f t="shared" si="73"/>
        <v>59002.8</v>
      </c>
      <c r="K435" s="68"/>
      <c r="L435" s="68"/>
    </row>
    <row r="436" spans="1:12" ht="35.4" customHeight="1" x14ac:dyDescent="0.3">
      <c r="A436" s="93"/>
      <c r="B436" s="4" t="s">
        <v>14</v>
      </c>
      <c r="C436" s="65">
        <v>902</v>
      </c>
      <c r="D436" s="66">
        <v>10</v>
      </c>
      <c r="E436" s="66">
        <v>4</v>
      </c>
      <c r="F436" s="67" t="s">
        <v>15</v>
      </c>
      <c r="G436" s="56"/>
      <c r="H436" s="57">
        <f t="shared" si="73"/>
        <v>55563.5</v>
      </c>
      <c r="I436" s="57">
        <f t="shared" si="73"/>
        <v>57569.1</v>
      </c>
      <c r="J436" s="57">
        <f t="shared" si="73"/>
        <v>59002.8</v>
      </c>
      <c r="K436" s="68"/>
      <c r="L436" s="68"/>
    </row>
    <row r="437" spans="1:12" ht="62.4" customHeight="1" x14ac:dyDescent="0.3">
      <c r="A437" s="93"/>
      <c r="B437" s="4" t="s">
        <v>16</v>
      </c>
      <c r="C437" s="65">
        <v>902</v>
      </c>
      <c r="D437" s="66">
        <v>10</v>
      </c>
      <c r="E437" s="66">
        <v>4</v>
      </c>
      <c r="F437" s="67" t="s">
        <v>17</v>
      </c>
      <c r="G437" s="56"/>
      <c r="H437" s="57">
        <f>H438+H441+H443+H446</f>
        <v>55563.5</v>
      </c>
      <c r="I437" s="57">
        <f>I438+I441+I443+I446</f>
        <v>57569.1</v>
      </c>
      <c r="J437" s="57">
        <f>J438+J441+J443+J446</f>
        <v>59002.8</v>
      </c>
      <c r="K437" s="68"/>
      <c r="L437" s="68"/>
    </row>
    <row r="438" spans="1:12" ht="62.4" x14ac:dyDescent="0.3">
      <c r="A438" s="93"/>
      <c r="B438" s="4" t="s">
        <v>18</v>
      </c>
      <c r="C438" s="65">
        <v>902</v>
      </c>
      <c r="D438" s="66">
        <v>10</v>
      </c>
      <c r="E438" s="66">
        <v>4</v>
      </c>
      <c r="F438" s="67" t="s">
        <v>743</v>
      </c>
      <c r="G438" s="56"/>
      <c r="H438" s="57">
        <f>H440+H439</f>
        <v>34461.9</v>
      </c>
      <c r="I438" s="57">
        <f>I440+I439</f>
        <v>35841.199999999997</v>
      </c>
      <c r="J438" s="57">
        <f>J440+J439</f>
        <v>37274.9</v>
      </c>
      <c r="K438" s="68"/>
      <c r="L438" s="68"/>
    </row>
    <row r="439" spans="1:12" ht="38.4" customHeight="1" x14ac:dyDescent="0.3">
      <c r="A439" s="93"/>
      <c r="B439" s="4" t="s">
        <v>19</v>
      </c>
      <c r="C439" s="65">
        <v>902</v>
      </c>
      <c r="D439" s="66">
        <v>10</v>
      </c>
      <c r="E439" s="66">
        <v>4</v>
      </c>
      <c r="F439" s="67" t="s">
        <v>743</v>
      </c>
      <c r="G439" s="56">
        <v>200</v>
      </c>
      <c r="H439" s="57">
        <v>500</v>
      </c>
      <c r="I439" s="57">
        <v>500</v>
      </c>
      <c r="J439" s="57">
        <v>500</v>
      </c>
      <c r="K439" s="68"/>
      <c r="L439" s="68"/>
    </row>
    <row r="440" spans="1:12" ht="28.2" customHeight="1" x14ac:dyDescent="0.3">
      <c r="A440" s="93"/>
      <c r="B440" s="4" t="s">
        <v>20</v>
      </c>
      <c r="C440" s="65">
        <v>902</v>
      </c>
      <c r="D440" s="66">
        <v>10</v>
      </c>
      <c r="E440" s="66">
        <v>4</v>
      </c>
      <c r="F440" s="67" t="s">
        <v>743</v>
      </c>
      <c r="G440" s="56">
        <v>300</v>
      </c>
      <c r="H440" s="57">
        <v>33961.9</v>
      </c>
      <c r="I440" s="57">
        <v>35341.199999999997</v>
      </c>
      <c r="J440" s="57">
        <v>36774.9</v>
      </c>
      <c r="K440" s="68"/>
      <c r="L440" s="68"/>
    </row>
    <row r="441" spans="1:12" ht="46.8" x14ac:dyDescent="0.3">
      <c r="A441" s="93"/>
      <c r="B441" s="4" t="s">
        <v>21</v>
      </c>
      <c r="C441" s="65">
        <v>902</v>
      </c>
      <c r="D441" s="66">
        <v>10</v>
      </c>
      <c r="E441" s="66">
        <v>4</v>
      </c>
      <c r="F441" s="67" t="s">
        <v>744</v>
      </c>
      <c r="G441" s="56"/>
      <c r="H441" s="57">
        <f>H442</f>
        <v>21101.599999999999</v>
      </c>
      <c r="I441" s="57">
        <f>I442</f>
        <v>21727.9</v>
      </c>
      <c r="J441" s="57">
        <f>J442</f>
        <v>21727.9</v>
      </c>
      <c r="K441" s="68"/>
      <c r="L441" s="68"/>
    </row>
    <row r="442" spans="1:12" ht="24.6" customHeight="1" collapsed="1" x14ac:dyDescent="0.3">
      <c r="A442" s="93"/>
      <c r="B442" s="4" t="s">
        <v>20</v>
      </c>
      <c r="C442" s="65">
        <v>902</v>
      </c>
      <c r="D442" s="66">
        <v>10</v>
      </c>
      <c r="E442" s="66">
        <v>4</v>
      </c>
      <c r="F442" s="67" t="s">
        <v>744</v>
      </c>
      <c r="G442" s="56">
        <v>300</v>
      </c>
      <c r="H442" s="57">
        <v>21101.599999999999</v>
      </c>
      <c r="I442" s="57">
        <v>21727.9</v>
      </c>
      <c r="J442" s="57">
        <v>21727.9</v>
      </c>
      <c r="K442" s="68"/>
      <c r="L442" s="68"/>
    </row>
    <row r="443" spans="1:12" ht="46.8" hidden="1" outlineLevel="1" x14ac:dyDescent="0.3">
      <c r="A443" s="93"/>
      <c r="B443" s="4" t="s">
        <v>22</v>
      </c>
      <c r="C443" s="65">
        <v>902</v>
      </c>
      <c r="D443" s="66">
        <v>10</v>
      </c>
      <c r="E443" s="66">
        <v>4</v>
      </c>
      <c r="F443" s="67" t="s">
        <v>23</v>
      </c>
      <c r="G443" s="56"/>
      <c r="H443" s="57">
        <f>H444+H445</f>
        <v>0</v>
      </c>
      <c r="I443" s="57">
        <f>I444+I445</f>
        <v>0</v>
      </c>
      <c r="J443" s="57">
        <f>J444+J445</f>
        <v>0</v>
      </c>
    </row>
    <row r="444" spans="1:12" ht="31.2" hidden="1" outlineLevel="1" x14ac:dyDescent="0.3">
      <c r="A444" s="93"/>
      <c r="B444" s="4" t="s">
        <v>19</v>
      </c>
      <c r="C444" s="65">
        <v>902</v>
      </c>
      <c r="D444" s="66">
        <v>10</v>
      </c>
      <c r="E444" s="66">
        <v>4</v>
      </c>
      <c r="F444" s="67" t="s">
        <v>23</v>
      </c>
      <c r="G444" s="56">
        <v>200</v>
      </c>
      <c r="H444" s="57">
        <v>0</v>
      </c>
      <c r="I444" s="57">
        <v>0</v>
      </c>
      <c r="J444" s="57">
        <v>0</v>
      </c>
    </row>
    <row r="445" spans="1:12" hidden="1" outlineLevel="1" x14ac:dyDescent="0.3">
      <c r="A445" s="93"/>
      <c r="B445" s="4" t="s">
        <v>20</v>
      </c>
      <c r="C445" s="65">
        <v>902</v>
      </c>
      <c r="D445" s="66">
        <v>10</v>
      </c>
      <c r="E445" s="66">
        <v>4</v>
      </c>
      <c r="F445" s="67" t="s">
        <v>23</v>
      </c>
      <c r="G445" s="56">
        <v>300</v>
      </c>
      <c r="H445" s="57">
        <v>0</v>
      </c>
      <c r="I445" s="57">
        <v>0</v>
      </c>
      <c r="J445" s="57">
        <v>0</v>
      </c>
    </row>
    <row r="446" spans="1:12" ht="46.8" hidden="1" outlineLevel="1" x14ac:dyDescent="0.3">
      <c r="A446" s="93"/>
      <c r="B446" s="4" t="s">
        <v>24</v>
      </c>
      <c r="C446" s="65">
        <v>902</v>
      </c>
      <c r="D446" s="66">
        <v>10</v>
      </c>
      <c r="E446" s="66">
        <v>4</v>
      </c>
      <c r="F446" s="67" t="s">
        <v>25</v>
      </c>
      <c r="G446" s="56"/>
      <c r="H446" s="57">
        <f>H447</f>
        <v>0</v>
      </c>
      <c r="I446" s="57">
        <f>I447</f>
        <v>0</v>
      </c>
      <c r="J446" s="57">
        <f>J447</f>
        <v>0</v>
      </c>
    </row>
    <row r="447" spans="1:12" hidden="1" outlineLevel="1" x14ac:dyDescent="0.3">
      <c r="A447" s="93"/>
      <c r="B447" s="4" t="s">
        <v>20</v>
      </c>
      <c r="C447" s="65">
        <v>902</v>
      </c>
      <c r="D447" s="66">
        <v>10</v>
      </c>
      <c r="E447" s="66">
        <v>4</v>
      </c>
      <c r="F447" s="67" t="s">
        <v>25</v>
      </c>
      <c r="G447" s="56">
        <v>300</v>
      </c>
      <c r="H447" s="57">
        <v>0</v>
      </c>
      <c r="I447" s="57">
        <v>0</v>
      </c>
      <c r="J447" s="57">
        <v>0</v>
      </c>
    </row>
    <row r="448" spans="1:12" ht="23.4" customHeight="1" x14ac:dyDescent="0.3">
      <c r="A448" s="89"/>
      <c r="B448" s="4" t="s">
        <v>26</v>
      </c>
      <c r="C448" s="65">
        <v>902</v>
      </c>
      <c r="D448" s="66">
        <v>10</v>
      </c>
      <c r="E448" s="66">
        <v>4</v>
      </c>
      <c r="F448" s="66" t="s">
        <v>27</v>
      </c>
      <c r="G448" s="56"/>
      <c r="H448" s="57">
        <f t="shared" ref="H448:J449" si="74">H449</f>
        <v>73998</v>
      </c>
      <c r="I448" s="57">
        <f t="shared" si="74"/>
        <v>54694.2</v>
      </c>
      <c r="J448" s="57">
        <f t="shared" si="74"/>
        <v>57911.5</v>
      </c>
    </row>
    <row r="449" spans="1:13" ht="23.4" customHeight="1" x14ac:dyDescent="0.3">
      <c r="A449" s="89"/>
      <c r="B449" s="4" t="s">
        <v>28</v>
      </c>
      <c r="C449" s="65">
        <v>902</v>
      </c>
      <c r="D449" s="66">
        <v>10</v>
      </c>
      <c r="E449" s="66">
        <v>4</v>
      </c>
      <c r="F449" s="66" t="s">
        <v>29</v>
      </c>
      <c r="G449" s="56"/>
      <c r="H449" s="57">
        <f t="shared" si="74"/>
        <v>73998</v>
      </c>
      <c r="I449" s="57">
        <f t="shared" si="74"/>
        <v>54694.2</v>
      </c>
      <c r="J449" s="57">
        <f t="shared" si="74"/>
        <v>57911.5</v>
      </c>
    </row>
    <row r="450" spans="1:13" ht="36" customHeight="1" collapsed="1" x14ac:dyDescent="0.3">
      <c r="A450" s="89"/>
      <c r="B450" s="4" t="s">
        <v>30</v>
      </c>
      <c r="C450" s="65">
        <v>902</v>
      </c>
      <c r="D450" s="66">
        <v>10</v>
      </c>
      <c r="E450" s="66">
        <v>4</v>
      </c>
      <c r="F450" s="66" t="s">
        <v>31</v>
      </c>
      <c r="G450" s="56"/>
      <c r="H450" s="57">
        <f>H462+H453+H451+H457+H455+H459</f>
        <v>73998</v>
      </c>
      <c r="I450" s="57">
        <f>I462+I453+I451+I457+I455+I459</f>
        <v>54694.2</v>
      </c>
      <c r="J450" s="57">
        <f>J462+J453+J451+J457+J455+J459</f>
        <v>57911.5</v>
      </c>
    </row>
    <row r="451" spans="1:13" ht="78" hidden="1" outlineLevel="1" x14ac:dyDescent="0.3">
      <c r="A451" s="89"/>
      <c r="B451" s="4" t="s">
        <v>32</v>
      </c>
      <c r="C451" s="65">
        <v>902</v>
      </c>
      <c r="D451" s="66">
        <v>10</v>
      </c>
      <c r="E451" s="66">
        <v>4</v>
      </c>
      <c r="F451" s="66" t="s">
        <v>33</v>
      </c>
      <c r="G451" s="56"/>
      <c r="H451" s="57">
        <f>H452</f>
        <v>0</v>
      </c>
      <c r="I451" s="57">
        <f>I452</f>
        <v>0</v>
      </c>
      <c r="J451" s="57">
        <f>J452</f>
        <v>0</v>
      </c>
    </row>
    <row r="452" spans="1:13" ht="31.2" hidden="1" outlineLevel="1" x14ac:dyDescent="0.3">
      <c r="A452" s="89"/>
      <c r="B452" s="4" t="s">
        <v>34</v>
      </c>
      <c r="C452" s="65">
        <v>902</v>
      </c>
      <c r="D452" s="66">
        <v>10</v>
      </c>
      <c r="E452" s="66">
        <v>4</v>
      </c>
      <c r="F452" s="66" t="s">
        <v>33</v>
      </c>
      <c r="G452" s="56">
        <v>400</v>
      </c>
      <c r="H452" s="57">
        <v>0</v>
      </c>
      <c r="I452" s="57">
        <v>0</v>
      </c>
      <c r="J452" s="57">
        <v>0</v>
      </c>
    </row>
    <row r="453" spans="1:13" ht="140.4" hidden="1" outlineLevel="1" x14ac:dyDescent="0.3">
      <c r="A453" s="89"/>
      <c r="B453" s="4" t="s">
        <v>703</v>
      </c>
      <c r="C453" s="65">
        <v>902</v>
      </c>
      <c r="D453" s="66">
        <v>10</v>
      </c>
      <c r="E453" s="66">
        <v>4</v>
      </c>
      <c r="F453" s="66" t="s">
        <v>745</v>
      </c>
      <c r="G453" s="56"/>
      <c r="H453" s="57">
        <f>H454</f>
        <v>0</v>
      </c>
      <c r="I453" s="57">
        <f>I454</f>
        <v>0</v>
      </c>
      <c r="J453" s="57">
        <f>J454</f>
        <v>0</v>
      </c>
    </row>
    <row r="454" spans="1:13" hidden="1" outlineLevel="1" x14ac:dyDescent="0.3">
      <c r="A454" s="89"/>
      <c r="B454" s="4" t="s">
        <v>20</v>
      </c>
      <c r="C454" s="65">
        <v>902</v>
      </c>
      <c r="D454" s="66">
        <v>10</v>
      </c>
      <c r="E454" s="66">
        <v>4</v>
      </c>
      <c r="F454" s="66" t="s">
        <v>745</v>
      </c>
      <c r="G454" s="56">
        <v>300</v>
      </c>
      <c r="H454" s="57">
        <v>0</v>
      </c>
      <c r="I454" s="57">
        <v>0</v>
      </c>
      <c r="J454" s="57">
        <v>0</v>
      </c>
    </row>
    <row r="455" spans="1:13" ht="93.6" hidden="1" outlineLevel="1" x14ac:dyDescent="0.3">
      <c r="A455" s="89"/>
      <c r="B455" s="4" t="s">
        <v>35</v>
      </c>
      <c r="C455" s="65">
        <v>902</v>
      </c>
      <c r="D455" s="66">
        <v>10</v>
      </c>
      <c r="E455" s="66">
        <v>4</v>
      </c>
      <c r="F455" s="66" t="s">
        <v>746</v>
      </c>
      <c r="G455" s="56"/>
      <c r="H455" s="57">
        <f>H456</f>
        <v>0</v>
      </c>
      <c r="I455" s="57">
        <f>I456</f>
        <v>0</v>
      </c>
      <c r="J455" s="57">
        <f>J456</f>
        <v>0</v>
      </c>
    </row>
    <row r="456" spans="1:13" hidden="1" outlineLevel="1" x14ac:dyDescent="0.3">
      <c r="A456" s="89"/>
      <c r="B456" s="4" t="s">
        <v>20</v>
      </c>
      <c r="C456" s="65">
        <v>902</v>
      </c>
      <c r="D456" s="66">
        <v>10</v>
      </c>
      <c r="E456" s="66">
        <v>4</v>
      </c>
      <c r="F456" s="66" t="s">
        <v>746</v>
      </c>
      <c r="G456" s="56">
        <v>300</v>
      </c>
      <c r="H456" s="57">
        <v>0</v>
      </c>
      <c r="I456" s="57">
        <v>0</v>
      </c>
      <c r="J456" s="57">
        <v>0</v>
      </c>
    </row>
    <row r="457" spans="1:13" ht="46.8" x14ac:dyDescent="0.3">
      <c r="A457" s="89"/>
      <c r="B457" s="4" t="s">
        <v>902</v>
      </c>
      <c r="C457" s="65">
        <v>902</v>
      </c>
      <c r="D457" s="66">
        <v>10</v>
      </c>
      <c r="E457" s="66">
        <v>4</v>
      </c>
      <c r="F457" s="66" t="s">
        <v>691</v>
      </c>
      <c r="G457" s="65"/>
      <c r="H457" s="57">
        <f>H458</f>
        <v>19285.2</v>
      </c>
      <c r="I457" s="57">
        <f>I458</f>
        <v>9642.6</v>
      </c>
      <c r="J457" s="57">
        <f>J458</f>
        <v>9642.6</v>
      </c>
    </row>
    <row r="458" spans="1:13" ht="47.25" customHeight="1" x14ac:dyDescent="0.3">
      <c r="A458" s="89"/>
      <c r="B458" s="4" t="s">
        <v>34</v>
      </c>
      <c r="C458" s="65">
        <v>902</v>
      </c>
      <c r="D458" s="66">
        <v>10</v>
      </c>
      <c r="E458" s="66">
        <v>4</v>
      </c>
      <c r="F458" s="66" t="s">
        <v>691</v>
      </c>
      <c r="G458" s="65">
        <v>400</v>
      </c>
      <c r="H458" s="57">
        <v>19285.2</v>
      </c>
      <c r="I458" s="57">
        <v>9642.6</v>
      </c>
      <c r="J458" s="160">
        <v>9642.6</v>
      </c>
      <c r="K458" s="164"/>
      <c r="L458" s="164"/>
      <c r="M458" s="158"/>
    </row>
    <row r="459" spans="1:13" ht="66" customHeight="1" x14ac:dyDescent="0.3">
      <c r="A459" s="89"/>
      <c r="B459" s="4" t="s">
        <v>902</v>
      </c>
      <c r="C459" s="65">
        <v>902</v>
      </c>
      <c r="D459" s="66">
        <v>10</v>
      </c>
      <c r="E459" s="66">
        <v>4</v>
      </c>
      <c r="F459" s="66" t="s">
        <v>886</v>
      </c>
      <c r="G459" s="65"/>
      <c r="H459" s="57">
        <f>H460+H461</f>
        <v>54712.800000000003</v>
      </c>
      <c r="I459" s="57">
        <f>I460+I461</f>
        <v>45051.6</v>
      </c>
      <c r="J459" s="57">
        <f>J460+J461</f>
        <v>48268.9</v>
      </c>
      <c r="K459" s="164"/>
      <c r="L459" s="164"/>
      <c r="M459" s="158"/>
    </row>
    <row r="460" spans="1:13" ht="39" customHeight="1" x14ac:dyDescent="0.3">
      <c r="A460" s="89"/>
      <c r="B460" s="4" t="s">
        <v>19</v>
      </c>
      <c r="C460" s="65">
        <v>902</v>
      </c>
      <c r="D460" s="66">
        <v>10</v>
      </c>
      <c r="E460" s="66">
        <v>4</v>
      </c>
      <c r="F460" s="66" t="s">
        <v>886</v>
      </c>
      <c r="G460" s="65">
        <v>200</v>
      </c>
      <c r="H460" s="57">
        <f>55.9+15.6</f>
        <v>71.5</v>
      </c>
      <c r="I460" s="57">
        <f>34.2+18.6</f>
        <v>52.800000000000004</v>
      </c>
      <c r="J460" s="57">
        <f>37.3+18.6</f>
        <v>55.9</v>
      </c>
      <c r="K460" s="164"/>
      <c r="L460" s="164"/>
      <c r="M460" s="158">
        <v>18.600000000000001</v>
      </c>
    </row>
    <row r="461" spans="1:13" ht="31.2" collapsed="1" x14ac:dyDescent="0.3">
      <c r="A461" s="89"/>
      <c r="B461" s="4" t="s">
        <v>34</v>
      </c>
      <c r="C461" s="65">
        <v>902</v>
      </c>
      <c r="D461" s="66">
        <v>10</v>
      </c>
      <c r="E461" s="66">
        <v>4</v>
      </c>
      <c r="F461" s="66" t="s">
        <v>886</v>
      </c>
      <c r="G461" s="65">
        <v>400</v>
      </c>
      <c r="H461" s="57">
        <f>38570.4+16086.5-15.6</f>
        <v>54641.3</v>
      </c>
      <c r="I461" s="57">
        <f>25713.6+19303.8-18.6</f>
        <v>44998.799999999996</v>
      </c>
      <c r="J461" s="159">
        <f>28927.8+19303.8-18.6</f>
        <v>48213</v>
      </c>
      <c r="K461" s="183"/>
      <c r="L461" s="164"/>
      <c r="M461" s="158">
        <v>-18.600000000000001</v>
      </c>
    </row>
    <row r="462" spans="1:13" ht="46.8" hidden="1" outlineLevel="1" x14ac:dyDescent="0.3">
      <c r="A462" s="89"/>
      <c r="B462" s="4" t="s">
        <v>36</v>
      </c>
      <c r="C462" s="65">
        <v>902</v>
      </c>
      <c r="D462" s="66">
        <v>10</v>
      </c>
      <c r="E462" s="66">
        <v>4</v>
      </c>
      <c r="F462" s="66" t="s">
        <v>37</v>
      </c>
      <c r="G462" s="65"/>
      <c r="H462" s="57">
        <f>H464+H463</f>
        <v>0</v>
      </c>
      <c r="I462" s="57">
        <f>I464+I463</f>
        <v>0</v>
      </c>
      <c r="J462" s="57">
        <f>J464+J463</f>
        <v>0</v>
      </c>
    </row>
    <row r="463" spans="1:13" ht="31.2" hidden="1" outlineLevel="1" x14ac:dyDescent="0.3">
      <c r="A463" s="89"/>
      <c r="B463" s="4" t="s">
        <v>19</v>
      </c>
      <c r="C463" s="65">
        <v>902</v>
      </c>
      <c r="D463" s="66">
        <v>10</v>
      </c>
      <c r="E463" s="66">
        <v>4</v>
      </c>
      <c r="F463" s="66" t="s">
        <v>37</v>
      </c>
      <c r="G463" s="65">
        <v>200</v>
      </c>
      <c r="H463" s="57">
        <v>0</v>
      </c>
      <c r="I463" s="57">
        <v>0</v>
      </c>
      <c r="J463" s="57">
        <v>0</v>
      </c>
    </row>
    <row r="464" spans="1:13" ht="31.2" hidden="1" outlineLevel="1" x14ac:dyDescent="0.3">
      <c r="A464" s="89"/>
      <c r="B464" s="4" t="s">
        <v>34</v>
      </c>
      <c r="C464" s="65">
        <v>902</v>
      </c>
      <c r="D464" s="66">
        <v>10</v>
      </c>
      <c r="E464" s="66">
        <v>4</v>
      </c>
      <c r="F464" s="66" t="s">
        <v>37</v>
      </c>
      <c r="G464" s="65">
        <v>400</v>
      </c>
      <c r="H464" s="57">
        <f>57911.5-57911.5</f>
        <v>0</v>
      </c>
      <c r="I464" s="57">
        <f>35390.4-35390.4</f>
        <v>0</v>
      </c>
      <c r="J464" s="57">
        <f>38607.7-38607.7</f>
        <v>0</v>
      </c>
      <c r="K464" s="175"/>
      <c r="M464" s="162"/>
    </row>
    <row r="465" spans="1:12" x14ac:dyDescent="0.3">
      <c r="A465" s="89"/>
      <c r="B465" s="4" t="s">
        <v>802</v>
      </c>
      <c r="C465" s="65">
        <v>902</v>
      </c>
      <c r="D465" s="66">
        <v>10</v>
      </c>
      <c r="E465" s="66">
        <v>4</v>
      </c>
      <c r="F465" s="66" t="s">
        <v>800</v>
      </c>
      <c r="G465" s="65"/>
      <c r="H465" s="57">
        <f t="shared" ref="H465:J468" si="75">H466</f>
        <v>15117.3</v>
      </c>
      <c r="I465" s="57">
        <f t="shared" si="75"/>
        <v>8835.9</v>
      </c>
      <c r="J465" s="57">
        <f t="shared" si="75"/>
        <v>9646.6</v>
      </c>
    </row>
    <row r="466" spans="1:12" ht="31.2" x14ac:dyDescent="0.3">
      <c r="A466" s="89"/>
      <c r="B466" s="4" t="s">
        <v>811</v>
      </c>
      <c r="C466" s="65">
        <v>902</v>
      </c>
      <c r="D466" s="66">
        <v>10</v>
      </c>
      <c r="E466" s="66">
        <v>4</v>
      </c>
      <c r="F466" s="66" t="s">
        <v>808</v>
      </c>
      <c r="G466" s="65"/>
      <c r="H466" s="57">
        <f t="shared" si="75"/>
        <v>15117.3</v>
      </c>
      <c r="I466" s="57">
        <f t="shared" si="75"/>
        <v>8835.9</v>
      </c>
      <c r="J466" s="57">
        <f t="shared" si="75"/>
        <v>9646.6</v>
      </c>
    </row>
    <row r="467" spans="1:12" ht="31.2" x14ac:dyDescent="0.3">
      <c r="A467" s="89"/>
      <c r="B467" s="4" t="s">
        <v>38</v>
      </c>
      <c r="C467" s="65">
        <v>902</v>
      </c>
      <c r="D467" s="66">
        <v>10</v>
      </c>
      <c r="E467" s="66">
        <v>4</v>
      </c>
      <c r="F467" s="66" t="s">
        <v>809</v>
      </c>
      <c r="G467" s="65"/>
      <c r="H467" s="57">
        <f t="shared" si="75"/>
        <v>15117.3</v>
      </c>
      <c r="I467" s="57">
        <f t="shared" si="75"/>
        <v>8835.9</v>
      </c>
      <c r="J467" s="57">
        <f t="shared" si="75"/>
        <v>9646.6</v>
      </c>
    </row>
    <row r="468" spans="1:12" x14ac:dyDescent="0.3">
      <c r="A468" s="89"/>
      <c r="B468" s="4" t="s">
        <v>39</v>
      </c>
      <c r="C468" s="65">
        <v>902</v>
      </c>
      <c r="D468" s="66">
        <v>10</v>
      </c>
      <c r="E468" s="66">
        <v>4</v>
      </c>
      <c r="F468" s="66" t="s">
        <v>810</v>
      </c>
      <c r="G468" s="65"/>
      <c r="H468" s="57">
        <f t="shared" si="75"/>
        <v>15117.3</v>
      </c>
      <c r="I468" s="57">
        <f t="shared" si="75"/>
        <v>8835.9</v>
      </c>
      <c r="J468" s="57">
        <f t="shared" si="75"/>
        <v>9646.6</v>
      </c>
    </row>
    <row r="469" spans="1:12" x14ac:dyDescent="0.3">
      <c r="A469" s="89"/>
      <c r="B469" s="4" t="s">
        <v>20</v>
      </c>
      <c r="C469" s="65">
        <v>902</v>
      </c>
      <c r="D469" s="66">
        <v>10</v>
      </c>
      <c r="E469" s="66">
        <v>4</v>
      </c>
      <c r="F469" s="66" t="s">
        <v>810</v>
      </c>
      <c r="G469" s="65">
        <v>300</v>
      </c>
      <c r="H469" s="57">
        <f>14184.1+363.9+569.3</f>
        <v>15117.3</v>
      </c>
      <c r="I469" s="57">
        <v>8835.9</v>
      </c>
      <c r="J469" s="57">
        <v>9646.6</v>
      </c>
      <c r="K469" s="173">
        <v>569.29999999999995</v>
      </c>
    </row>
    <row r="470" spans="1:12" x14ac:dyDescent="0.3">
      <c r="A470" s="89"/>
      <c r="B470" s="4" t="s">
        <v>364</v>
      </c>
      <c r="C470" s="65">
        <v>902</v>
      </c>
      <c r="D470" s="66">
        <v>11</v>
      </c>
      <c r="E470" s="66"/>
      <c r="F470" s="66"/>
      <c r="G470" s="66"/>
      <c r="H470" s="57">
        <f>H471</f>
        <v>141166.1</v>
      </c>
      <c r="I470" s="57">
        <f>I471</f>
        <v>205696.5</v>
      </c>
      <c r="J470" s="57">
        <f>J471</f>
        <v>0</v>
      </c>
      <c r="K470" s="68"/>
      <c r="L470" s="68"/>
    </row>
    <row r="471" spans="1:12" x14ac:dyDescent="0.3">
      <c r="A471" s="89"/>
      <c r="B471" s="4" t="s">
        <v>365</v>
      </c>
      <c r="C471" s="65">
        <v>902</v>
      </c>
      <c r="D471" s="66">
        <v>11</v>
      </c>
      <c r="E471" s="66">
        <v>1</v>
      </c>
      <c r="F471" s="66"/>
      <c r="G471" s="66"/>
      <c r="H471" s="57">
        <f>H472+H498</f>
        <v>141166.1</v>
      </c>
      <c r="I471" s="57">
        <f>I472+I498</f>
        <v>205696.5</v>
      </c>
      <c r="J471" s="57">
        <f>J472+J498</f>
        <v>0</v>
      </c>
      <c r="K471" s="68"/>
      <c r="L471" s="68"/>
    </row>
    <row r="472" spans="1:12" collapsed="1" x14ac:dyDescent="0.3">
      <c r="A472" s="93"/>
      <c r="B472" s="4" t="s">
        <v>366</v>
      </c>
      <c r="C472" s="65">
        <v>902</v>
      </c>
      <c r="D472" s="66">
        <v>11</v>
      </c>
      <c r="E472" s="66">
        <v>1</v>
      </c>
      <c r="F472" s="66" t="s">
        <v>367</v>
      </c>
      <c r="G472" s="66"/>
      <c r="H472" s="57">
        <f>H477+H473</f>
        <v>25.7</v>
      </c>
      <c r="I472" s="57">
        <f>I477+I473</f>
        <v>0</v>
      </c>
      <c r="J472" s="57">
        <f>J477+J473</f>
        <v>0</v>
      </c>
      <c r="K472" s="68"/>
      <c r="L472" s="68"/>
    </row>
    <row r="473" spans="1:12" ht="31.2" hidden="1" outlineLevel="1" x14ac:dyDescent="0.3">
      <c r="A473" s="93"/>
      <c r="B473" s="4" t="s">
        <v>368</v>
      </c>
      <c r="C473" s="65">
        <v>902</v>
      </c>
      <c r="D473" s="66">
        <v>11</v>
      </c>
      <c r="E473" s="66">
        <v>1</v>
      </c>
      <c r="F473" s="66" t="s">
        <v>369</v>
      </c>
      <c r="G473" s="66"/>
      <c r="H473" s="57">
        <f t="shared" ref="H473:J475" si="76">H474</f>
        <v>0</v>
      </c>
      <c r="I473" s="57">
        <f t="shared" si="76"/>
        <v>0</v>
      </c>
      <c r="J473" s="57">
        <f t="shared" si="76"/>
        <v>0</v>
      </c>
      <c r="K473" s="68"/>
      <c r="L473" s="68"/>
    </row>
    <row r="474" spans="1:12" hidden="1" outlineLevel="1" x14ac:dyDescent="0.3">
      <c r="A474" s="93"/>
      <c r="B474" s="4" t="s">
        <v>370</v>
      </c>
      <c r="C474" s="65">
        <v>902</v>
      </c>
      <c r="D474" s="66">
        <v>11</v>
      </c>
      <c r="E474" s="66">
        <v>1</v>
      </c>
      <c r="F474" s="66" t="s">
        <v>371</v>
      </c>
      <c r="G474" s="66"/>
      <c r="H474" s="57">
        <f t="shared" si="76"/>
        <v>0</v>
      </c>
      <c r="I474" s="57">
        <f t="shared" si="76"/>
        <v>0</v>
      </c>
      <c r="J474" s="57">
        <f t="shared" si="76"/>
        <v>0</v>
      </c>
      <c r="K474" s="68"/>
      <c r="L474" s="68"/>
    </row>
    <row r="475" spans="1:12" ht="31.2" hidden="1" outlineLevel="1" x14ac:dyDescent="0.3">
      <c r="A475" s="93"/>
      <c r="B475" s="4" t="s">
        <v>372</v>
      </c>
      <c r="C475" s="65">
        <v>902</v>
      </c>
      <c r="D475" s="66">
        <v>11</v>
      </c>
      <c r="E475" s="66">
        <v>1</v>
      </c>
      <c r="F475" s="66" t="s">
        <v>373</v>
      </c>
      <c r="G475" s="66"/>
      <c r="H475" s="57">
        <f t="shared" si="76"/>
        <v>0</v>
      </c>
      <c r="I475" s="57">
        <f t="shared" si="76"/>
        <v>0</v>
      </c>
      <c r="J475" s="57">
        <f t="shared" si="76"/>
        <v>0</v>
      </c>
      <c r="K475" s="68"/>
      <c r="L475" s="68"/>
    </row>
    <row r="476" spans="1:12" ht="31.2" hidden="1" outlineLevel="1" x14ac:dyDescent="0.3">
      <c r="A476" s="93"/>
      <c r="B476" s="4" t="s">
        <v>34</v>
      </c>
      <c r="C476" s="65">
        <v>902</v>
      </c>
      <c r="D476" s="66">
        <v>11</v>
      </c>
      <c r="E476" s="66">
        <v>1</v>
      </c>
      <c r="F476" s="66" t="s">
        <v>373</v>
      </c>
      <c r="G476" s="66">
        <v>400</v>
      </c>
      <c r="H476" s="57">
        <v>0</v>
      </c>
      <c r="I476" s="57">
        <v>0</v>
      </c>
      <c r="J476" s="57">
        <v>0</v>
      </c>
      <c r="K476" s="68"/>
      <c r="L476" s="68"/>
    </row>
    <row r="477" spans="1:12" ht="31.2" collapsed="1" x14ac:dyDescent="0.3">
      <c r="A477" s="93"/>
      <c r="B477" s="4" t="s">
        <v>374</v>
      </c>
      <c r="C477" s="65">
        <v>902</v>
      </c>
      <c r="D477" s="66">
        <v>11</v>
      </c>
      <c r="E477" s="66">
        <v>1</v>
      </c>
      <c r="F477" s="66" t="s">
        <v>375</v>
      </c>
      <c r="G477" s="66"/>
      <c r="H477" s="57">
        <f>H481+H484+H494+H491+H479</f>
        <v>25.7</v>
      </c>
      <c r="I477" s="57">
        <f>I481+I484+I494+I491</f>
        <v>0</v>
      </c>
      <c r="J477" s="57">
        <f>J481+J484+J494+J491</f>
        <v>0</v>
      </c>
      <c r="K477" s="68"/>
      <c r="L477" s="68"/>
    </row>
    <row r="478" spans="1:12" hidden="1" outlineLevel="1" x14ac:dyDescent="0.3">
      <c r="A478" s="93"/>
      <c r="B478" s="4" t="s">
        <v>521</v>
      </c>
      <c r="C478" s="65">
        <v>902</v>
      </c>
      <c r="D478" s="66">
        <v>11</v>
      </c>
      <c r="E478" s="66">
        <v>1</v>
      </c>
      <c r="F478" s="66" t="s">
        <v>522</v>
      </c>
      <c r="G478" s="66"/>
      <c r="H478" s="57">
        <f>H479</f>
        <v>0</v>
      </c>
      <c r="I478" s="57">
        <v>0</v>
      </c>
      <c r="J478" s="57">
        <v>0</v>
      </c>
      <c r="K478" s="68"/>
      <c r="L478" s="68"/>
    </row>
    <row r="479" spans="1:12" ht="31.2" hidden="1" outlineLevel="1" x14ac:dyDescent="0.3">
      <c r="A479" s="93"/>
      <c r="B479" s="4" t="s">
        <v>372</v>
      </c>
      <c r="C479" s="65">
        <v>902</v>
      </c>
      <c r="D479" s="66">
        <v>11</v>
      </c>
      <c r="E479" s="66">
        <v>1</v>
      </c>
      <c r="F479" s="66" t="s">
        <v>523</v>
      </c>
      <c r="G479" s="66"/>
      <c r="H479" s="57">
        <f>H480</f>
        <v>0</v>
      </c>
      <c r="I479" s="57">
        <v>0</v>
      </c>
      <c r="J479" s="57">
        <v>0</v>
      </c>
      <c r="K479" s="68"/>
      <c r="L479" s="68"/>
    </row>
    <row r="480" spans="1:12" ht="31.2" hidden="1" outlineLevel="1" x14ac:dyDescent="0.3">
      <c r="A480" s="93"/>
      <c r="B480" s="4" t="s">
        <v>34</v>
      </c>
      <c r="C480" s="65">
        <v>902</v>
      </c>
      <c r="D480" s="66">
        <v>11</v>
      </c>
      <c r="E480" s="66">
        <v>1</v>
      </c>
      <c r="F480" s="66" t="s">
        <v>523</v>
      </c>
      <c r="G480" s="66">
        <v>400</v>
      </c>
      <c r="H480" s="57">
        <v>0</v>
      </c>
      <c r="I480" s="57">
        <v>0</v>
      </c>
      <c r="J480" s="57">
        <v>0</v>
      </c>
      <c r="K480" s="68"/>
      <c r="L480" s="68"/>
    </row>
    <row r="481" spans="1:12" hidden="1" outlineLevel="1" x14ac:dyDescent="0.3">
      <c r="A481" s="93"/>
      <c r="B481" s="95" t="s">
        <v>376</v>
      </c>
      <c r="C481" s="65">
        <v>902</v>
      </c>
      <c r="D481" s="66">
        <v>11</v>
      </c>
      <c r="E481" s="66">
        <v>1</v>
      </c>
      <c r="F481" s="66" t="s">
        <v>377</v>
      </c>
      <c r="G481" s="66"/>
      <c r="H481" s="57">
        <f t="shared" ref="H481:J482" si="77">H482</f>
        <v>0</v>
      </c>
      <c r="I481" s="57">
        <f t="shared" si="77"/>
        <v>0</v>
      </c>
      <c r="J481" s="57">
        <f t="shared" si="77"/>
        <v>0</v>
      </c>
      <c r="K481" s="68"/>
      <c r="L481" s="68"/>
    </row>
    <row r="482" spans="1:12" ht="31.2" hidden="1" outlineLevel="1" x14ac:dyDescent="0.3">
      <c r="A482" s="93"/>
      <c r="B482" s="4" t="s">
        <v>372</v>
      </c>
      <c r="C482" s="65">
        <v>902</v>
      </c>
      <c r="D482" s="66">
        <v>11</v>
      </c>
      <c r="E482" s="66">
        <v>1</v>
      </c>
      <c r="F482" s="66" t="s">
        <v>378</v>
      </c>
      <c r="G482" s="66"/>
      <c r="H482" s="57">
        <f t="shared" si="77"/>
        <v>0</v>
      </c>
      <c r="I482" s="57">
        <f t="shared" si="77"/>
        <v>0</v>
      </c>
      <c r="J482" s="57">
        <f t="shared" si="77"/>
        <v>0</v>
      </c>
      <c r="K482" s="68"/>
      <c r="L482" s="68"/>
    </row>
    <row r="483" spans="1:12" ht="31.2" hidden="1" outlineLevel="1" x14ac:dyDescent="0.3">
      <c r="A483" s="93"/>
      <c r="B483" s="4" t="s">
        <v>34</v>
      </c>
      <c r="C483" s="65">
        <v>902</v>
      </c>
      <c r="D483" s="66">
        <v>11</v>
      </c>
      <c r="E483" s="66">
        <v>1</v>
      </c>
      <c r="F483" s="66" t="s">
        <v>378</v>
      </c>
      <c r="G483" s="66">
        <v>400</v>
      </c>
      <c r="H483" s="57">
        <v>0</v>
      </c>
      <c r="I483" s="57">
        <f>24000-24000</f>
        <v>0</v>
      </c>
      <c r="J483" s="57">
        <v>0</v>
      </c>
      <c r="K483" s="68"/>
      <c r="L483" s="68"/>
    </row>
    <row r="484" spans="1:12" hidden="1" outlineLevel="1" x14ac:dyDescent="0.3">
      <c r="A484" s="93"/>
      <c r="B484" s="4" t="s">
        <v>379</v>
      </c>
      <c r="C484" s="65">
        <v>902</v>
      </c>
      <c r="D484" s="66">
        <v>11</v>
      </c>
      <c r="E484" s="66">
        <v>1</v>
      </c>
      <c r="F484" s="66" t="s">
        <v>380</v>
      </c>
      <c r="G484" s="66"/>
      <c r="H484" s="57">
        <f>H485+H489</f>
        <v>0</v>
      </c>
      <c r="I484" s="57">
        <f>I485+I489</f>
        <v>0</v>
      </c>
      <c r="J484" s="57">
        <v>0</v>
      </c>
      <c r="K484" s="68"/>
      <c r="L484" s="68"/>
    </row>
    <row r="485" spans="1:12" ht="31.2" hidden="1" outlineLevel="1" x14ac:dyDescent="0.3">
      <c r="A485" s="93"/>
      <c r="B485" s="4" t="s">
        <v>316</v>
      </c>
      <c r="C485" s="65">
        <v>902</v>
      </c>
      <c r="D485" s="66">
        <v>11</v>
      </c>
      <c r="E485" s="66">
        <v>1</v>
      </c>
      <c r="F485" s="66" t="s">
        <v>381</v>
      </c>
      <c r="G485" s="66"/>
      <c r="H485" s="57">
        <f>H487+H486+H488</f>
        <v>0</v>
      </c>
      <c r="I485" s="57">
        <f>I487+I486+I488</f>
        <v>0</v>
      </c>
      <c r="J485" s="57">
        <f>J487+J486+J488</f>
        <v>0</v>
      </c>
      <c r="K485" s="68"/>
      <c r="L485" s="68"/>
    </row>
    <row r="486" spans="1:12" ht="31.2" hidden="1" outlineLevel="1" x14ac:dyDescent="0.3">
      <c r="A486" s="93"/>
      <c r="B486" s="4" t="s">
        <v>19</v>
      </c>
      <c r="C486" s="65">
        <v>902</v>
      </c>
      <c r="D486" s="66">
        <v>11</v>
      </c>
      <c r="E486" s="66">
        <v>1</v>
      </c>
      <c r="F486" s="66" t="s">
        <v>381</v>
      </c>
      <c r="G486" s="66">
        <v>200</v>
      </c>
      <c r="H486" s="57"/>
      <c r="I486" s="57">
        <v>0</v>
      </c>
      <c r="J486" s="57">
        <v>0</v>
      </c>
      <c r="K486" s="68"/>
      <c r="L486" s="68"/>
    </row>
    <row r="487" spans="1:12" ht="31.2" hidden="1" outlineLevel="1" x14ac:dyDescent="0.3">
      <c r="A487" s="93"/>
      <c r="B487" s="4" t="s">
        <v>34</v>
      </c>
      <c r="C487" s="65">
        <v>902</v>
      </c>
      <c r="D487" s="66">
        <v>11</v>
      </c>
      <c r="E487" s="66">
        <v>1</v>
      </c>
      <c r="F487" s="66" t="s">
        <v>381</v>
      </c>
      <c r="G487" s="66">
        <v>400</v>
      </c>
      <c r="H487" s="57"/>
      <c r="I487" s="57">
        <v>0</v>
      </c>
      <c r="J487" s="57">
        <v>0</v>
      </c>
      <c r="K487" s="68"/>
      <c r="L487" s="68"/>
    </row>
    <row r="488" spans="1:12" hidden="1" outlineLevel="1" x14ac:dyDescent="0.3">
      <c r="A488" s="93"/>
      <c r="B488" s="4" t="s">
        <v>54</v>
      </c>
      <c r="C488" s="65">
        <v>902</v>
      </c>
      <c r="D488" s="66">
        <v>11</v>
      </c>
      <c r="E488" s="66">
        <v>1</v>
      </c>
      <c r="F488" s="66" t="s">
        <v>381</v>
      </c>
      <c r="G488" s="66">
        <v>800</v>
      </c>
      <c r="H488" s="57"/>
      <c r="I488" s="57">
        <v>0</v>
      </c>
      <c r="J488" s="57">
        <v>0</v>
      </c>
      <c r="K488" s="68"/>
      <c r="L488" s="68"/>
    </row>
    <row r="489" spans="1:12" hidden="1" outlineLevel="1" x14ac:dyDescent="0.3">
      <c r="A489" s="93"/>
      <c r="B489" s="4" t="s">
        <v>382</v>
      </c>
      <c r="C489" s="65">
        <v>902</v>
      </c>
      <c r="D489" s="66">
        <v>11</v>
      </c>
      <c r="E489" s="66">
        <v>1</v>
      </c>
      <c r="F489" s="66" t="s">
        <v>383</v>
      </c>
      <c r="G489" s="66"/>
      <c r="H489" s="57">
        <f>H490</f>
        <v>0</v>
      </c>
      <c r="I489" s="57">
        <f>I490</f>
        <v>0</v>
      </c>
      <c r="J489" s="57">
        <f>J490</f>
        <v>0</v>
      </c>
      <c r="K489" s="68"/>
      <c r="L489" s="68"/>
    </row>
    <row r="490" spans="1:12" ht="31.2" hidden="1" outlineLevel="1" x14ac:dyDescent="0.3">
      <c r="A490" s="93"/>
      <c r="B490" s="4" t="s">
        <v>34</v>
      </c>
      <c r="C490" s="65">
        <v>902</v>
      </c>
      <c r="D490" s="66">
        <v>11</v>
      </c>
      <c r="E490" s="66">
        <v>1</v>
      </c>
      <c r="F490" s="66" t="s">
        <v>383</v>
      </c>
      <c r="G490" s="66">
        <v>400</v>
      </c>
      <c r="H490" s="57">
        <v>0</v>
      </c>
      <c r="I490" s="57">
        <v>0</v>
      </c>
      <c r="J490" s="57">
        <v>0</v>
      </c>
      <c r="K490" s="68"/>
      <c r="L490" s="68"/>
    </row>
    <row r="491" spans="1:12" ht="31.2" hidden="1" outlineLevel="1" x14ac:dyDescent="0.3">
      <c r="A491" s="93"/>
      <c r="B491" s="4" t="s">
        <v>384</v>
      </c>
      <c r="C491" s="65">
        <v>902</v>
      </c>
      <c r="D491" s="66">
        <v>11</v>
      </c>
      <c r="E491" s="66">
        <v>1</v>
      </c>
      <c r="F491" s="66" t="s">
        <v>385</v>
      </c>
      <c r="G491" s="66"/>
      <c r="H491" s="57">
        <f t="shared" ref="H491:J492" si="78">H492</f>
        <v>0</v>
      </c>
      <c r="I491" s="57">
        <f t="shared" si="78"/>
        <v>0</v>
      </c>
      <c r="J491" s="57">
        <f t="shared" si="78"/>
        <v>0</v>
      </c>
      <c r="K491" s="68"/>
      <c r="L491" s="68"/>
    </row>
    <row r="492" spans="1:12" ht="31.2" hidden="1" outlineLevel="1" x14ac:dyDescent="0.3">
      <c r="A492" s="93"/>
      <c r="B492" s="4" t="s">
        <v>316</v>
      </c>
      <c r="C492" s="65">
        <v>902</v>
      </c>
      <c r="D492" s="66">
        <v>11</v>
      </c>
      <c r="E492" s="66">
        <v>1</v>
      </c>
      <c r="F492" s="66" t="s">
        <v>386</v>
      </c>
      <c r="G492" s="66"/>
      <c r="H492" s="57">
        <f t="shared" si="78"/>
        <v>0</v>
      </c>
      <c r="I492" s="57">
        <f t="shared" si="78"/>
        <v>0</v>
      </c>
      <c r="J492" s="57">
        <f t="shared" si="78"/>
        <v>0</v>
      </c>
      <c r="K492" s="68"/>
      <c r="L492" s="68"/>
    </row>
    <row r="493" spans="1:12" ht="31.2" hidden="1" outlineLevel="1" x14ac:dyDescent="0.3">
      <c r="A493" s="93"/>
      <c r="B493" s="4" t="s">
        <v>34</v>
      </c>
      <c r="C493" s="65">
        <v>902</v>
      </c>
      <c r="D493" s="66">
        <v>11</v>
      </c>
      <c r="E493" s="66">
        <v>1</v>
      </c>
      <c r="F493" s="66" t="s">
        <v>386</v>
      </c>
      <c r="G493" s="66">
        <v>400</v>
      </c>
      <c r="H493" s="57">
        <v>0</v>
      </c>
      <c r="I493" s="57">
        <v>0</v>
      </c>
      <c r="J493" s="57">
        <v>0</v>
      </c>
      <c r="K493" s="68"/>
      <c r="L493" s="68"/>
    </row>
    <row r="494" spans="1:12" ht="31.2" x14ac:dyDescent="0.3">
      <c r="A494" s="93"/>
      <c r="B494" s="4" t="s">
        <v>387</v>
      </c>
      <c r="C494" s="65">
        <v>902</v>
      </c>
      <c r="D494" s="66">
        <v>11</v>
      </c>
      <c r="E494" s="66">
        <v>1</v>
      </c>
      <c r="F494" s="66" t="s">
        <v>388</v>
      </c>
      <c r="G494" s="66"/>
      <c r="H494" s="57">
        <f>H495</f>
        <v>25.7</v>
      </c>
      <c r="I494" s="57">
        <f>I495</f>
        <v>0</v>
      </c>
      <c r="J494" s="57">
        <f>J495</f>
        <v>0</v>
      </c>
      <c r="K494" s="68"/>
      <c r="L494" s="68"/>
    </row>
    <row r="495" spans="1:12" ht="31.2" x14ac:dyDescent="0.3">
      <c r="A495" s="93"/>
      <c r="B495" s="4" t="s">
        <v>316</v>
      </c>
      <c r="C495" s="65">
        <v>902</v>
      </c>
      <c r="D495" s="66">
        <v>11</v>
      </c>
      <c r="E495" s="66">
        <v>1</v>
      </c>
      <c r="F495" s="66" t="s">
        <v>389</v>
      </c>
      <c r="G495" s="66"/>
      <c r="H495" s="57">
        <f>H496+H497</f>
        <v>25.7</v>
      </c>
      <c r="I495" s="57">
        <f>I496+I497</f>
        <v>0</v>
      </c>
      <c r="J495" s="57">
        <f>J496+J497</f>
        <v>0</v>
      </c>
      <c r="K495" s="68"/>
      <c r="L495" s="68"/>
    </row>
    <row r="496" spans="1:12" ht="31.2" collapsed="1" x14ac:dyDescent="0.3">
      <c r="A496" s="93"/>
      <c r="B496" s="4" t="s">
        <v>19</v>
      </c>
      <c r="C496" s="65">
        <v>902</v>
      </c>
      <c r="D496" s="66">
        <v>11</v>
      </c>
      <c r="E496" s="66">
        <v>1</v>
      </c>
      <c r="F496" s="66" t="s">
        <v>389</v>
      </c>
      <c r="G496" s="66">
        <v>200</v>
      </c>
      <c r="H496" s="57">
        <v>25.7</v>
      </c>
      <c r="I496" s="57">
        <v>0</v>
      </c>
      <c r="J496" s="57">
        <v>0</v>
      </c>
      <c r="K496" s="68"/>
      <c r="L496" s="68"/>
    </row>
    <row r="497" spans="1:81" ht="31.2" hidden="1" outlineLevel="1" x14ac:dyDescent="0.3">
      <c r="A497" s="93"/>
      <c r="B497" s="4" t="s">
        <v>34</v>
      </c>
      <c r="C497" s="65">
        <v>902</v>
      </c>
      <c r="D497" s="66">
        <v>11</v>
      </c>
      <c r="E497" s="66">
        <v>1</v>
      </c>
      <c r="F497" s="66" t="s">
        <v>389</v>
      </c>
      <c r="G497" s="66">
        <v>400</v>
      </c>
      <c r="H497" s="57">
        <v>0</v>
      </c>
      <c r="I497" s="57">
        <v>0</v>
      </c>
      <c r="J497" s="57">
        <v>0</v>
      </c>
      <c r="K497" s="68"/>
      <c r="L497" s="68"/>
    </row>
    <row r="498" spans="1:81" ht="31.2" x14ac:dyDescent="0.3">
      <c r="A498" s="93"/>
      <c r="B498" s="4" t="s">
        <v>390</v>
      </c>
      <c r="C498" s="65">
        <v>902</v>
      </c>
      <c r="D498" s="66">
        <v>11</v>
      </c>
      <c r="E498" s="66">
        <v>1</v>
      </c>
      <c r="F498" s="66" t="s">
        <v>311</v>
      </c>
      <c r="G498" s="66"/>
      <c r="H498" s="57">
        <f>H499</f>
        <v>141140.4</v>
      </c>
      <c r="I498" s="57">
        <f>I499</f>
        <v>205696.5</v>
      </c>
      <c r="J498" s="57">
        <f>J499</f>
        <v>0</v>
      </c>
      <c r="K498" s="68"/>
      <c r="L498" s="68"/>
    </row>
    <row r="499" spans="1:81" ht="31.2" x14ac:dyDescent="0.3">
      <c r="A499" s="93"/>
      <c r="B499" s="4" t="s">
        <v>391</v>
      </c>
      <c r="C499" s="65">
        <v>902</v>
      </c>
      <c r="D499" s="66">
        <v>11</v>
      </c>
      <c r="E499" s="66">
        <v>1</v>
      </c>
      <c r="F499" s="66" t="s">
        <v>313</v>
      </c>
      <c r="G499" s="66"/>
      <c r="H499" s="57">
        <f>H500+H506+H512</f>
        <v>141140.4</v>
      </c>
      <c r="I499" s="57">
        <f t="shared" ref="I499:J499" si="79">I500+I506+I512</f>
        <v>205696.5</v>
      </c>
      <c r="J499" s="57">
        <f t="shared" si="79"/>
        <v>0</v>
      </c>
      <c r="K499" s="68"/>
      <c r="L499" s="68"/>
    </row>
    <row r="500" spans="1:81" ht="31.2" x14ac:dyDescent="0.3">
      <c r="A500" s="93"/>
      <c r="B500" s="4" t="s">
        <v>384</v>
      </c>
      <c r="C500" s="65">
        <v>902</v>
      </c>
      <c r="D500" s="66">
        <v>11</v>
      </c>
      <c r="E500" s="66">
        <v>1</v>
      </c>
      <c r="F500" s="66" t="s">
        <v>392</v>
      </c>
      <c r="G500" s="66"/>
      <c r="H500" s="57">
        <f>H504+H501</f>
        <v>4.7</v>
      </c>
      <c r="I500" s="57">
        <f>I504+I501</f>
        <v>0</v>
      </c>
      <c r="J500" s="57">
        <f>J504+J501</f>
        <v>0</v>
      </c>
    </row>
    <row r="501" spans="1:81" ht="31.2" collapsed="1" x14ac:dyDescent="0.3">
      <c r="A501" s="93"/>
      <c r="B501" s="4" t="s">
        <v>316</v>
      </c>
      <c r="C501" s="65">
        <v>902</v>
      </c>
      <c r="D501" s="66">
        <v>11</v>
      </c>
      <c r="E501" s="66">
        <v>1</v>
      </c>
      <c r="F501" s="66" t="s">
        <v>393</v>
      </c>
      <c r="G501" s="66"/>
      <c r="H501" s="57">
        <f>H503+H502</f>
        <v>4.7</v>
      </c>
      <c r="I501" s="57">
        <f>I503</f>
        <v>0</v>
      </c>
      <c r="J501" s="57">
        <f>J503</f>
        <v>0</v>
      </c>
    </row>
    <row r="502" spans="1:81" ht="31.2" hidden="1" outlineLevel="1" x14ac:dyDescent="0.3">
      <c r="A502" s="93"/>
      <c r="B502" s="4" t="s">
        <v>19</v>
      </c>
      <c r="C502" s="65">
        <v>902</v>
      </c>
      <c r="D502" s="66">
        <v>11</v>
      </c>
      <c r="E502" s="66">
        <v>1</v>
      </c>
      <c r="F502" s="66" t="s">
        <v>393</v>
      </c>
      <c r="G502" s="66">
        <v>200</v>
      </c>
      <c r="H502" s="57">
        <v>0</v>
      </c>
      <c r="I502" s="57">
        <v>0</v>
      </c>
      <c r="J502" s="57">
        <v>0</v>
      </c>
    </row>
    <row r="503" spans="1:81" ht="31.2" collapsed="1" x14ac:dyDescent="0.3">
      <c r="A503" s="93"/>
      <c r="B503" s="4" t="s">
        <v>34</v>
      </c>
      <c r="C503" s="65">
        <v>902</v>
      </c>
      <c r="D503" s="66">
        <v>11</v>
      </c>
      <c r="E503" s="66">
        <v>1</v>
      </c>
      <c r="F503" s="66" t="s">
        <v>393</v>
      </c>
      <c r="G503" s="66">
        <v>400</v>
      </c>
      <c r="H503" s="57">
        <v>4.7</v>
      </c>
      <c r="I503" s="57">
        <v>0</v>
      </c>
      <c r="J503" s="57">
        <v>0</v>
      </c>
    </row>
    <row r="504" spans="1:81" ht="78" hidden="1" outlineLevel="1" x14ac:dyDescent="0.3">
      <c r="A504" s="93"/>
      <c r="B504" s="4" t="s">
        <v>892</v>
      </c>
      <c r="C504" s="65">
        <v>902</v>
      </c>
      <c r="D504" s="66">
        <v>11</v>
      </c>
      <c r="E504" s="66">
        <v>1</v>
      </c>
      <c r="F504" s="66" t="s">
        <v>394</v>
      </c>
      <c r="G504" s="66"/>
      <c r="H504" s="57">
        <f>H505</f>
        <v>0</v>
      </c>
      <c r="I504" s="57">
        <f>I505</f>
        <v>0</v>
      </c>
      <c r="J504" s="57">
        <f>J505</f>
        <v>0</v>
      </c>
    </row>
    <row r="505" spans="1:81" ht="31.2" hidden="1" outlineLevel="1" x14ac:dyDescent="0.3">
      <c r="A505" s="93"/>
      <c r="B505" s="4" t="s">
        <v>34</v>
      </c>
      <c r="C505" s="65">
        <v>902</v>
      </c>
      <c r="D505" s="66">
        <v>11</v>
      </c>
      <c r="E505" s="66">
        <v>1</v>
      </c>
      <c r="F505" s="66" t="s">
        <v>394</v>
      </c>
      <c r="G505" s="66">
        <v>400</v>
      </c>
      <c r="H505" s="57"/>
      <c r="I505" s="57">
        <v>0</v>
      </c>
      <c r="J505" s="57">
        <v>0</v>
      </c>
    </row>
    <row r="506" spans="1:81" ht="46.8" x14ac:dyDescent="0.3">
      <c r="A506" s="93"/>
      <c r="B506" s="4" t="s">
        <v>850</v>
      </c>
      <c r="C506" s="65">
        <v>902</v>
      </c>
      <c r="D506" s="66">
        <v>11</v>
      </c>
      <c r="E506" s="66">
        <v>1</v>
      </c>
      <c r="F506" s="66" t="s">
        <v>848</v>
      </c>
      <c r="G506" s="66"/>
      <c r="H506" s="57">
        <f>H507+H510</f>
        <v>17402.5</v>
      </c>
      <c r="I506" s="57">
        <f>I507+I510</f>
        <v>0</v>
      </c>
      <c r="J506" s="57">
        <f>J521+J510+J519</f>
        <v>0</v>
      </c>
    </row>
    <row r="507" spans="1:81" ht="43.95" customHeight="1" x14ac:dyDescent="0.3">
      <c r="A507" s="93"/>
      <c r="B507" s="4" t="s">
        <v>316</v>
      </c>
      <c r="C507" s="65">
        <v>902</v>
      </c>
      <c r="D507" s="66">
        <v>11</v>
      </c>
      <c r="E507" s="66">
        <v>1</v>
      </c>
      <c r="F507" s="66" t="s">
        <v>866</v>
      </c>
      <c r="G507" s="66"/>
      <c r="H507" s="57">
        <f>H508+H509</f>
        <v>1273.7</v>
      </c>
      <c r="I507" s="57">
        <f>I508+I509</f>
        <v>0</v>
      </c>
      <c r="J507" s="57">
        <f>J508+J509</f>
        <v>0</v>
      </c>
    </row>
    <row r="508" spans="1:81" s="149" customFormat="1" ht="39.6" customHeight="1" x14ac:dyDescent="0.3">
      <c r="A508" s="93"/>
      <c r="B508" s="4" t="s">
        <v>19</v>
      </c>
      <c r="C508" s="65">
        <v>902</v>
      </c>
      <c r="D508" s="66">
        <v>11</v>
      </c>
      <c r="E508" s="66">
        <v>1</v>
      </c>
      <c r="F508" s="66" t="s">
        <v>866</v>
      </c>
      <c r="G508" s="66">
        <v>200</v>
      </c>
      <c r="H508" s="57">
        <v>168.7</v>
      </c>
      <c r="I508" s="57">
        <v>0</v>
      </c>
      <c r="J508" s="57">
        <v>0</v>
      </c>
      <c r="K508" s="173"/>
      <c r="L508" s="161"/>
      <c r="M508" s="68"/>
      <c r="N508" s="68"/>
      <c r="O508" s="68"/>
      <c r="P508" s="68"/>
      <c r="Q508" s="68"/>
      <c r="R508" s="68"/>
      <c r="S508" s="68"/>
      <c r="T508" s="68"/>
      <c r="U508" s="68"/>
      <c r="V508" s="68"/>
      <c r="W508" s="68"/>
      <c r="X508" s="68"/>
      <c r="Y508" s="68"/>
      <c r="Z508" s="68"/>
      <c r="AA508" s="68"/>
      <c r="AB508" s="68"/>
      <c r="AC508" s="68"/>
      <c r="AD508" s="68"/>
      <c r="AE508" s="68"/>
      <c r="AF508" s="68"/>
      <c r="AG508" s="68"/>
      <c r="AH508" s="68"/>
      <c r="AI508" s="68"/>
      <c r="AJ508" s="68"/>
      <c r="AK508" s="68"/>
      <c r="AL508" s="68"/>
      <c r="AM508" s="68"/>
      <c r="AN508" s="68"/>
      <c r="AO508" s="68"/>
      <c r="AP508" s="68"/>
      <c r="AQ508" s="68"/>
      <c r="AR508" s="68"/>
      <c r="AS508" s="68"/>
      <c r="AT508" s="68"/>
      <c r="AU508" s="68"/>
      <c r="AV508" s="68"/>
      <c r="AW508" s="68"/>
      <c r="AX508" s="68"/>
      <c r="AY508" s="68"/>
      <c r="AZ508" s="68"/>
      <c r="BA508" s="68"/>
      <c r="BB508" s="68"/>
      <c r="BC508" s="68"/>
      <c r="BD508" s="68"/>
      <c r="BE508" s="68"/>
      <c r="BF508" s="68"/>
      <c r="BG508" s="68"/>
      <c r="BH508" s="68"/>
      <c r="BI508" s="68"/>
      <c r="BJ508" s="68"/>
      <c r="BK508" s="68"/>
      <c r="BL508" s="68"/>
      <c r="BM508" s="68"/>
      <c r="BN508" s="68"/>
      <c r="BO508" s="68"/>
      <c r="BP508" s="68"/>
      <c r="BQ508" s="68"/>
      <c r="BR508" s="68"/>
      <c r="BS508" s="68"/>
      <c r="BT508" s="68"/>
      <c r="BU508" s="68"/>
      <c r="BV508" s="68"/>
      <c r="BW508" s="68"/>
      <c r="BX508" s="68"/>
      <c r="BY508" s="68"/>
      <c r="BZ508" s="68"/>
      <c r="CA508" s="68"/>
      <c r="CB508" s="68"/>
      <c r="CC508" s="68"/>
    </row>
    <row r="509" spans="1:81" s="148" customFormat="1" ht="31.2" x14ac:dyDescent="0.3">
      <c r="A509" s="93"/>
      <c r="B509" s="4" t="s">
        <v>34</v>
      </c>
      <c r="C509" s="65">
        <v>902</v>
      </c>
      <c r="D509" s="66">
        <v>11</v>
      </c>
      <c r="E509" s="66">
        <v>1</v>
      </c>
      <c r="F509" s="66" t="s">
        <v>866</v>
      </c>
      <c r="G509" s="66">
        <v>400</v>
      </c>
      <c r="H509" s="57">
        <f>603+350+152</f>
        <v>1105</v>
      </c>
      <c r="I509" s="57">
        <v>0</v>
      </c>
      <c r="J509" s="57">
        <v>0</v>
      </c>
      <c r="K509" s="173">
        <v>152</v>
      </c>
      <c r="L509" s="161"/>
      <c r="M509" s="68"/>
      <c r="N509" s="68"/>
      <c r="O509" s="68"/>
      <c r="P509" s="68"/>
      <c r="Q509" s="68"/>
      <c r="R509" s="68"/>
      <c r="S509" s="68"/>
      <c r="T509" s="68"/>
      <c r="U509" s="68"/>
      <c r="V509" s="68"/>
      <c r="W509" s="68"/>
      <c r="X509" s="68"/>
      <c r="Y509" s="68"/>
      <c r="Z509" s="68"/>
      <c r="AA509" s="68"/>
      <c r="AB509" s="68"/>
      <c r="AC509" s="68"/>
      <c r="AD509" s="68"/>
      <c r="AE509" s="68"/>
      <c r="AF509" s="68"/>
      <c r="AG509" s="68"/>
      <c r="AH509" s="68"/>
      <c r="AI509" s="68"/>
      <c r="AJ509" s="68"/>
      <c r="AK509" s="68"/>
      <c r="AL509" s="68"/>
      <c r="AM509" s="68"/>
      <c r="AN509" s="68"/>
      <c r="AO509" s="68"/>
      <c r="AP509" s="68"/>
      <c r="AQ509" s="68"/>
      <c r="AR509" s="68"/>
      <c r="AS509" s="68"/>
      <c r="AT509" s="68"/>
      <c r="AU509" s="68"/>
      <c r="AV509" s="68"/>
      <c r="AW509" s="68"/>
      <c r="AX509" s="68"/>
      <c r="AY509" s="68"/>
      <c r="AZ509" s="68"/>
      <c r="BA509" s="68"/>
      <c r="BB509" s="68"/>
      <c r="BC509" s="68"/>
      <c r="BD509" s="68"/>
      <c r="BE509" s="68"/>
      <c r="BF509" s="68"/>
      <c r="BG509" s="68"/>
      <c r="BH509" s="68"/>
      <c r="BI509" s="68"/>
      <c r="BJ509" s="68"/>
      <c r="BK509" s="68"/>
      <c r="BL509" s="68"/>
      <c r="BM509" s="68"/>
      <c r="BN509" s="68"/>
      <c r="BO509" s="68"/>
      <c r="BP509" s="68"/>
      <c r="BQ509" s="68"/>
      <c r="BR509" s="68"/>
      <c r="BS509" s="68"/>
      <c r="BT509" s="68"/>
      <c r="BU509" s="68"/>
      <c r="BV509" s="68"/>
      <c r="BW509" s="68"/>
      <c r="BX509" s="68"/>
      <c r="BY509" s="68"/>
      <c r="BZ509" s="68"/>
      <c r="CA509" s="68"/>
      <c r="CB509" s="68"/>
      <c r="CC509" s="68"/>
    </row>
    <row r="510" spans="1:81" ht="78" x14ac:dyDescent="0.3">
      <c r="A510" s="93"/>
      <c r="B510" s="4" t="s">
        <v>924</v>
      </c>
      <c r="C510" s="65">
        <v>902</v>
      </c>
      <c r="D510" s="66">
        <v>11</v>
      </c>
      <c r="E510" s="66">
        <v>1</v>
      </c>
      <c r="F510" s="66" t="s">
        <v>849</v>
      </c>
      <c r="G510" s="66"/>
      <c r="H510" s="57">
        <f>H518+H511</f>
        <v>16128.8</v>
      </c>
      <c r="I510" s="57">
        <f>I518+I511</f>
        <v>0</v>
      </c>
      <c r="J510" s="57">
        <f>J518</f>
        <v>0</v>
      </c>
    </row>
    <row r="511" spans="1:81" ht="31.2" x14ac:dyDescent="0.3">
      <c r="A511" s="93"/>
      <c r="B511" s="4" t="s">
        <v>34</v>
      </c>
      <c r="C511" s="65">
        <v>902</v>
      </c>
      <c r="D511" s="66">
        <v>11</v>
      </c>
      <c r="E511" s="66">
        <v>1</v>
      </c>
      <c r="F511" s="66" t="s">
        <v>849</v>
      </c>
      <c r="G511" s="66">
        <v>400</v>
      </c>
      <c r="H511" s="57">
        <v>16128.8</v>
      </c>
      <c r="I511" s="57">
        <v>0</v>
      </c>
      <c r="J511" s="57">
        <v>0</v>
      </c>
    </row>
    <row r="512" spans="1:81" ht="46.8" x14ac:dyDescent="0.3">
      <c r="A512" s="93"/>
      <c r="B512" s="4" t="s">
        <v>920</v>
      </c>
      <c r="C512" s="65">
        <v>902</v>
      </c>
      <c r="D512" s="66">
        <v>11</v>
      </c>
      <c r="E512" s="66">
        <v>1</v>
      </c>
      <c r="F512" s="66" t="s">
        <v>907</v>
      </c>
      <c r="G512" s="66"/>
      <c r="H512" s="57">
        <f>H513+H516</f>
        <v>123733.2</v>
      </c>
      <c r="I512" s="57">
        <f>I513+I516</f>
        <v>205696.5</v>
      </c>
      <c r="J512" s="57">
        <f>J513+J516</f>
        <v>0</v>
      </c>
    </row>
    <row r="513" spans="1:81" ht="42" customHeight="1" x14ac:dyDescent="0.3">
      <c r="A513" s="93"/>
      <c r="B513" s="4" t="s">
        <v>316</v>
      </c>
      <c r="C513" s="65">
        <v>902</v>
      </c>
      <c r="D513" s="66">
        <v>11</v>
      </c>
      <c r="E513" s="66">
        <v>1</v>
      </c>
      <c r="F513" s="66" t="s">
        <v>908</v>
      </c>
      <c r="G513" s="66"/>
      <c r="H513" s="57">
        <f>H515+H514</f>
        <v>19782.8</v>
      </c>
      <c r="I513" s="57">
        <f t="shared" ref="I513:J513" si="80">I515+I514</f>
        <v>28700</v>
      </c>
      <c r="J513" s="57">
        <f t="shared" si="80"/>
        <v>0</v>
      </c>
    </row>
    <row r="514" spans="1:81" s="148" customFormat="1" ht="31.2" x14ac:dyDescent="0.3">
      <c r="A514" s="93"/>
      <c r="B514" s="4" t="s">
        <v>19</v>
      </c>
      <c r="C514" s="65">
        <v>902</v>
      </c>
      <c r="D514" s="66">
        <v>11</v>
      </c>
      <c r="E514" s="66">
        <v>1</v>
      </c>
      <c r="F514" s="66" t="s">
        <v>908</v>
      </c>
      <c r="G514" s="66">
        <v>200</v>
      </c>
      <c r="H514" s="57">
        <v>50</v>
      </c>
      <c r="I514" s="57">
        <v>0</v>
      </c>
      <c r="J514" s="57">
        <v>0</v>
      </c>
      <c r="K514" s="173">
        <v>50</v>
      </c>
      <c r="L514" s="161"/>
      <c r="M514" s="68"/>
      <c r="N514" s="68"/>
      <c r="O514" s="68"/>
      <c r="P514" s="68"/>
      <c r="Q514" s="68"/>
      <c r="R514" s="68"/>
      <c r="S514" s="68"/>
      <c r="T514" s="68"/>
      <c r="U514" s="68"/>
      <c r="V514" s="68"/>
      <c r="W514" s="68"/>
      <c r="X514" s="68"/>
      <c r="Y514" s="68"/>
      <c r="Z514" s="68"/>
      <c r="AA514" s="68"/>
      <c r="AB514" s="68"/>
      <c r="AC514" s="68"/>
      <c r="AD514" s="68"/>
      <c r="AE514" s="68"/>
      <c r="AF514" s="68"/>
      <c r="AG514" s="68"/>
      <c r="AH514" s="68"/>
      <c r="AI514" s="68"/>
      <c r="AJ514" s="68"/>
      <c r="AK514" s="68"/>
      <c r="AL514" s="68"/>
      <c r="AM514" s="68"/>
      <c r="AN514" s="68"/>
      <c r="AO514" s="68"/>
      <c r="AP514" s="68"/>
      <c r="AQ514" s="68"/>
      <c r="AR514" s="68"/>
      <c r="AS514" s="68"/>
      <c r="AT514" s="68"/>
      <c r="AU514" s="68"/>
      <c r="AV514" s="68"/>
      <c r="AW514" s="68"/>
      <c r="AX514" s="68"/>
      <c r="AY514" s="68"/>
      <c r="AZ514" s="68"/>
      <c r="BA514" s="68"/>
      <c r="BB514" s="68"/>
      <c r="BC514" s="68"/>
      <c r="BD514" s="68"/>
      <c r="BE514" s="68"/>
      <c r="BF514" s="68"/>
      <c r="BG514" s="68"/>
      <c r="BH514" s="68"/>
      <c r="BI514" s="68"/>
      <c r="BJ514" s="68"/>
      <c r="BK514" s="68"/>
      <c r="BL514" s="68"/>
      <c r="BM514" s="68"/>
      <c r="BN514" s="68"/>
      <c r="BO514" s="68"/>
      <c r="BP514" s="68"/>
      <c r="BQ514" s="68"/>
      <c r="BR514" s="68"/>
      <c r="BS514" s="68"/>
      <c r="BT514" s="68"/>
      <c r="BU514" s="68"/>
      <c r="BV514" s="68"/>
      <c r="BW514" s="68"/>
      <c r="BX514" s="68"/>
      <c r="BY514" s="68"/>
      <c r="BZ514" s="68"/>
      <c r="CA514" s="68"/>
      <c r="CB514" s="68"/>
      <c r="CC514" s="68"/>
    </row>
    <row r="515" spans="1:81" s="148" customFormat="1" ht="31.2" x14ac:dyDescent="0.3">
      <c r="A515" s="93"/>
      <c r="B515" s="4" t="s">
        <v>34</v>
      </c>
      <c r="C515" s="65">
        <v>902</v>
      </c>
      <c r="D515" s="66">
        <v>11</v>
      </c>
      <c r="E515" s="66">
        <v>1</v>
      </c>
      <c r="F515" s="66" t="s">
        <v>908</v>
      </c>
      <c r="G515" s="66">
        <v>400</v>
      </c>
      <c r="H515" s="57">
        <f>1032.8+18700</f>
        <v>19732.8</v>
      </c>
      <c r="I515" s="57">
        <f>24300+4400</f>
        <v>28700</v>
      </c>
      <c r="J515" s="57">
        <v>0</v>
      </c>
      <c r="K515" s="173">
        <v>18700</v>
      </c>
      <c r="L515" s="161">
        <v>4400</v>
      </c>
      <c r="M515" s="68"/>
      <c r="N515" s="68"/>
      <c r="O515" s="68"/>
      <c r="P515" s="68"/>
      <c r="Q515" s="68"/>
      <c r="R515" s="68"/>
      <c r="S515" s="68"/>
      <c r="T515" s="68"/>
      <c r="U515" s="68"/>
      <c r="V515" s="68"/>
      <c r="W515" s="68"/>
      <c r="X515" s="68"/>
      <c r="Y515" s="68"/>
      <c r="Z515" s="68"/>
      <c r="AA515" s="68"/>
      <c r="AB515" s="68"/>
      <c r="AC515" s="68"/>
      <c r="AD515" s="68"/>
      <c r="AE515" s="68"/>
      <c r="AF515" s="68"/>
      <c r="AG515" s="68"/>
      <c r="AH515" s="68"/>
      <c r="AI515" s="68"/>
      <c r="AJ515" s="68"/>
      <c r="AK515" s="68"/>
      <c r="AL515" s="68"/>
      <c r="AM515" s="68"/>
      <c r="AN515" s="68"/>
      <c r="AO515" s="68"/>
      <c r="AP515" s="68"/>
      <c r="AQ515" s="68"/>
      <c r="AR515" s="68"/>
      <c r="AS515" s="68"/>
      <c r="AT515" s="68"/>
      <c r="AU515" s="68"/>
      <c r="AV515" s="68"/>
      <c r="AW515" s="68"/>
      <c r="AX515" s="68"/>
      <c r="AY515" s="68"/>
      <c r="AZ515" s="68"/>
      <c r="BA515" s="68"/>
      <c r="BB515" s="68"/>
      <c r="BC515" s="68"/>
      <c r="BD515" s="68"/>
      <c r="BE515" s="68"/>
      <c r="BF515" s="68"/>
      <c r="BG515" s="68"/>
      <c r="BH515" s="68"/>
      <c r="BI515" s="68"/>
      <c r="BJ515" s="68"/>
      <c r="BK515" s="68"/>
      <c r="BL515" s="68"/>
      <c r="BM515" s="68"/>
      <c r="BN515" s="68"/>
      <c r="BO515" s="68"/>
      <c r="BP515" s="68"/>
      <c r="BQ515" s="68"/>
      <c r="BR515" s="68"/>
      <c r="BS515" s="68"/>
      <c r="BT515" s="68"/>
      <c r="BU515" s="68"/>
      <c r="BV515" s="68"/>
      <c r="BW515" s="68"/>
      <c r="BX515" s="68"/>
      <c r="BY515" s="68"/>
      <c r="BZ515" s="68"/>
      <c r="CA515" s="68"/>
      <c r="CB515" s="68"/>
      <c r="CC515" s="68"/>
    </row>
    <row r="516" spans="1:81" ht="78" x14ac:dyDescent="0.3">
      <c r="A516" s="93"/>
      <c r="B516" s="4" t="s">
        <v>924</v>
      </c>
      <c r="C516" s="65">
        <v>902</v>
      </c>
      <c r="D516" s="66">
        <v>11</v>
      </c>
      <c r="E516" s="66">
        <v>1</v>
      </c>
      <c r="F516" s="66" t="s">
        <v>909</v>
      </c>
      <c r="G516" s="66"/>
      <c r="H516" s="57">
        <f>H517</f>
        <v>103950.39999999999</v>
      </c>
      <c r="I516" s="57">
        <f t="shared" ref="I516:J516" si="81">I517</f>
        <v>176996.5</v>
      </c>
      <c r="J516" s="57">
        <f t="shared" si="81"/>
        <v>0</v>
      </c>
    </row>
    <row r="517" spans="1:81" ht="31.2" collapsed="1" x14ac:dyDescent="0.3">
      <c r="A517" s="93"/>
      <c r="B517" s="4" t="s">
        <v>34</v>
      </c>
      <c r="C517" s="65">
        <v>902</v>
      </c>
      <c r="D517" s="66">
        <v>11</v>
      </c>
      <c r="E517" s="66">
        <v>1</v>
      </c>
      <c r="F517" s="66" t="s">
        <v>909</v>
      </c>
      <c r="G517" s="66">
        <v>400</v>
      </c>
      <c r="H517" s="57">
        <f>4410+99540.4</f>
        <v>103950.39999999999</v>
      </c>
      <c r="I517" s="57">
        <f>7496+169500.5</f>
        <v>176996.5</v>
      </c>
      <c r="J517" s="57">
        <v>0</v>
      </c>
      <c r="K517" s="182"/>
      <c r="L517" s="182"/>
    </row>
    <row r="518" spans="1:81" hidden="1" outlineLevel="1" x14ac:dyDescent="0.3">
      <c r="A518" s="93"/>
      <c r="B518" s="4" t="s">
        <v>395</v>
      </c>
      <c r="C518" s="65">
        <v>902</v>
      </c>
      <c r="D518" s="66">
        <v>12</v>
      </c>
      <c r="E518" s="66"/>
      <c r="F518" s="66"/>
      <c r="G518" s="66"/>
      <c r="H518" s="57">
        <f>H519</f>
        <v>0</v>
      </c>
      <c r="I518" s="57">
        <f t="shared" ref="I518:J522" si="82">I519</f>
        <v>0</v>
      </c>
      <c r="J518" s="57">
        <f t="shared" si="82"/>
        <v>0</v>
      </c>
    </row>
    <row r="519" spans="1:81" hidden="1" outlineLevel="1" x14ac:dyDescent="0.3">
      <c r="A519" s="93"/>
      <c r="B519" s="4" t="s">
        <v>396</v>
      </c>
      <c r="C519" s="65">
        <v>902</v>
      </c>
      <c r="D519" s="66">
        <v>12</v>
      </c>
      <c r="E519" s="66">
        <v>1</v>
      </c>
      <c r="F519" s="66"/>
      <c r="G519" s="66"/>
      <c r="H519" s="57">
        <f>H520</f>
        <v>0</v>
      </c>
      <c r="I519" s="57">
        <f t="shared" si="82"/>
        <v>0</v>
      </c>
      <c r="J519" s="57">
        <f t="shared" si="82"/>
        <v>0</v>
      </c>
    </row>
    <row r="520" spans="1:81" hidden="1" outlineLevel="1" x14ac:dyDescent="0.3">
      <c r="A520" s="93"/>
      <c r="B520" s="4" t="s">
        <v>345</v>
      </c>
      <c r="C520" s="65">
        <v>902</v>
      </c>
      <c r="D520" s="66">
        <v>12</v>
      </c>
      <c r="E520" s="66">
        <v>1</v>
      </c>
      <c r="F520" s="66" t="s">
        <v>346</v>
      </c>
      <c r="G520" s="66"/>
      <c r="H520" s="57">
        <f>H521</f>
        <v>0</v>
      </c>
      <c r="I520" s="57">
        <f t="shared" si="82"/>
        <v>0</v>
      </c>
      <c r="J520" s="57">
        <f t="shared" si="82"/>
        <v>0</v>
      </c>
    </row>
    <row r="521" spans="1:81" hidden="1" outlineLevel="1" x14ac:dyDescent="0.3">
      <c r="A521" s="93"/>
      <c r="B521" s="4" t="s">
        <v>347</v>
      </c>
      <c r="C521" s="65">
        <v>902</v>
      </c>
      <c r="D521" s="66">
        <v>12</v>
      </c>
      <c r="E521" s="66">
        <v>1</v>
      </c>
      <c r="F521" s="66" t="s">
        <v>348</v>
      </c>
      <c r="G521" s="66"/>
      <c r="H521" s="57">
        <f>H522</f>
        <v>0</v>
      </c>
      <c r="I521" s="57">
        <f t="shared" si="82"/>
        <v>0</v>
      </c>
      <c r="J521" s="57">
        <f t="shared" si="82"/>
        <v>0</v>
      </c>
    </row>
    <row r="522" spans="1:81" ht="31.2" hidden="1" outlineLevel="1" x14ac:dyDescent="0.3">
      <c r="A522" s="93"/>
      <c r="B522" s="4" t="s">
        <v>397</v>
      </c>
      <c r="C522" s="65">
        <v>902</v>
      </c>
      <c r="D522" s="66">
        <v>12</v>
      </c>
      <c r="E522" s="66">
        <v>1</v>
      </c>
      <c r="F522" s="66" t="s">
        <v>398</v>
      </c>
      <c r="G522" s="66"/>
      <c r="H522" s="57">
        <f>H523</f>
        <v>0</v>
      </c>
      <c r="I522" s="57">
        <f t="shared" si="82"/>
        <v>0</v>
      </c>
      <c r="J522" s="57">
        <f t="shared" si="82"/>
        <v>0</v>
      </c>
      <c r="K522" s="68"/>
      <c r="L522" s="68"/>
    </row>
    <row r="523" spans="1:81" hidden="1" outlineLevel="1" x14ac:dyDescent="0.3">
      <c r="A523" s="93"/>
      <c r="B523" s="4" t="s">
        <v>54</v>
      </c>
      <c r="C523" s="65">
        <v>902</v>
      </c>
      <c r="D523" s="66">
        <v>12</v>
      </c>
      <c r="E523" s="66">
        <v>1</v>
      </c>
      <c r="F523" s="66" t="s">
        <v>398</v>
      </c>
      <c r="G523" s="66">
        <v>800</v>
      </c>
      <c r="H523" s="57">
        <v>0</v>
      </c>
      <c r="I523" s="57">
        <v>0</v>
      </c>
      <c r="J523" s="57">
        <v>0</v>
      </c>
      <c r="K523" s="68"/>
      <c r="L523" s="68"/>
    </row>
    <row r="524" spans="1:81" x14ac:dyDescent="0.3">
      <c r="A524" s="89"/>
      <c r="B524" s="4" t="s">
        <v>399</v>
      </c>
      <c r="C524" s="65">
        <v>902</v>
      </c>
      <c r="D524" s="66">
        <v>13</v>
      </c>
      <c r="E524" s="66"/>
      <c r="F524" s="67"/>
      <c r="G524" s="56"/>
      <c r="H524" s="57">
        <f t="shared" ref="H524:J529" si="83">H525</f>
        <v>220.1</v>
      </c>
      <c r="I524" s="57">
        <f t="shared" si="83"/>
        <v>220</v>
      </c>
      <c r="J524" s="57">
        <f t="shared" si="83"/>
        <v>220</v>
      </c>
      <c r="K524" s="68"/>
      <c r="L524" s="68"/>
    </row>
    <row r="525" spans="1:81" x14ac:dyDescent="0.3">
      <c r="A525" s="89"/>
      <c r="B525" s="4" t="s">
        <v>400</v>
      </c>
      <c r="C525" s="65">
        <v>902</v>
      </c>
      <c r="D525" s="66">
        <v>13</v>
      </c>
      <c r="E525" s="66">
        <v>1</v>
      </c>
      <c r="F525" s="67"/>
      <c r="G525" s="56"/>
      <c r="H525" s="57">
        <f t="shared" si="83"/>
        <v>220.1</v>
      </c>
      <c r="I525" s="57">
        <f t="shared" si="83"/>
        <v>220</v>
      </c>
      <c r="J525" s="57">
        <f t="shared" si="83"/>
        <v>220</v>
      </c>
      <c r="K525" s="68"/>
      <c r="L525" s="68"/>
    </row>
    <row r="526" spans="1:81" x14ac:dyDescent="0.3">
      <c r="A526" s="89"/>
      <c r="B526" s="4" t="s">
        <v>401</v>
      </c>
      <c r="C526" s="65">
        <v>902</v>
      </c>
      <c r="D526" s="66">
        <v>13</v>
      </c>
      <c r="E526" s="66">
        <v>1</v>
      </c>
      <c r="F526" s="67" t="s">
        <v>402</v>
      </c>
      <c r="G526" s="56"/>
      <c r="H526" s="57">
        <f t="shared" si="83"/>
        <v>220.1</v>
      </c>
      <c r="I526" s="57">
        <f t="shared" si="83"/>
        <v>220</v>
      </c>
      <c r="J526" s="57">
        <f t="shared" si="83"/>
        <v>220</v>
      </c>
      <c r="K526" s="68"/>
      <c r="L526" s="68"/>
    </row>
    <row r="527" spans="1:81" ht="31.2" x14ac:dyDescent="0.3">
      <c r="A527" s="89"/>
      <c r="B527" s="96" t="s">
        <v>403</v>
      </c>
      <c r="C527" s="65">
        <v>902</v>
      </c>
      <c r="D527" s="66">
        <v>13</v>
      </c>
      <c r="E527" s="66">
        <v>1</v>
      </c>
      <c r="F527" s="67" t="s">
        <v>404</v>
      </c>
      <c r="G527" s="56"/>
      <c r="H527" s="57">
        <f>H528</f>
        <v>220.1</v>
      </c>
      <c r="I527" s="57">
        <f>I528</f>
        <v>220</v>
      </c>
      <c r="J527" s="57">
        <f>J528</f>
        <v>220</v>
      </c>
      <c r="K527" s="68"/>
      <c r="L527" s="68"/>
    </row>
    <row r="528" spans="1:81" ht="31.2" x14ac:dyDescent="0.3">
      <c r="A528" s="89"/>
      <c r="B528" s="4" t="s">
        <v>405</v>
      </c>
      <c r="C528" s="65">
        <v>902</v>
      </c>
      <c r="D528" s="66">
        <v>13</v>
      </c>
      <c r="E528" s="66">
        <v>1</v>
      </c>
      <c r="F528" s="67" t="s">
        <v>406</v>
      </c>
      <c r="G528" s="56"/>
      <c r="H528" s="57">
        <f t="shared" si="83"/>
        <v>220.1</v>
      </c>
      <c r="I528" s="57">
        <f t="shared" si="83"/>
        <v>220</v>
      </c>
      <c r="J528" s="57">
        <f t="shared" si="83"/>
        <v>220</v>
      </c>
      <c r="K528" s="68"/>
      <c r="L528" s="68"/>
    </row>
    <row r="529" spans="1:12" ht="42" customHeight="1" x14ac:dyDescent="0.3">
      <c r="A529" s="89"/>
      <c r="B529" s="4" t="s">
        <v>407</v>
      </c>
      <c r="C529" s="65">
        <v>902</v>
      </c>
      <c r="D529" s="66">
        <v>13</v>
      </c>
      <c r="E529" s="66">
        <v>1</v>
      </c>
      <c r="F529" s="67" t="s">
        <v>408</v>
      </c>
      <c r="G529" s="56"/>
      <c r="H529" s="57">
        <f t="shared" si="83"/>
        <v>220.1</v>
      </c>
      <c r="I529" s="57">
        <f t="shared" si="83"/>
        <v>220</v>
      </c>
      <c r="J529" s="57">
        <f t="shared" si="83"/>
        <v>220</v>
      </c>
      <c r="K529" s="68"/>
      <c r="L529" s="68"/>
    </row>
    <row r="530" spans="1:12" x14ac:dyDescent="0.3">
      <c r="A530" s="89"/>
      <c r="B530" s="4" t="s">
        <v>409</v>
      </c>
      <c r="C530" s="65">
        <v>902</v>
      </c>
      <c r="D530" s="66">
        <v>13</v>
      </c>
      <c r="E530" s="66">
        <v>1</v>
      </c>
      <c r="F530" s="67" t="s">
        <v>408</v>
      </c>
      <c r="G530" s="56">
        <v>700</v>
      </c>
      <c r="H530" s="57">
        <v>220.1</v>
      </c>
      <c r="I530" s="57">
        <v>220</v>
      </c>
      <c r="J530" s="57">
        <v>220</v>
      </c>
      <c r="K530" s="68"/>
      <c r="L530" s="68"/>
    </row>
    <row r="531" spans="1:12" ht="31.2" x14ac:dyDescent="0.3">
      <c r="A531" s="89"/>
      <c r="B531" s="4" t="s">
        <v>410</v>
      </c>
      <c r="C531" s="65">
        <v>902</v>
      </c>
      <c r="D531" s="66">
        <v>14</v>
      </c>
      <c r="E531" s="66"/>
      <c r="F531" s="67"/>
      <c r="G531" s="56"/>
      <c r="H531" s="57">
        <f>H532</f>
        <v>173783.59999999998</v>
      </c>
      <c r="I531" s="57">
        <f>I532</f>
        <v>0</v>
      </c>
      <c r="J531" s="57">
        <f>J532</f>
        <v>0</v>
      </c>
      <c r="K531" s="68"/>
      <c r="L531" s="68"/>
    </row>
    <row r="532" spans="1:12" x14ac:dyDescent="0.3">
      <c r="A532" s="89"/>
      <c r="B532" s="4" t="s">
        <v>411</v>
      </c>
      <c r="C532" s="65">
        <v>902</v>
      </c>
      <c r="D532" s="66">
        <v>14</v>
      </c>
      <c r="E532" s="66">
        <v>3</v>
      </c>
      <c r="F532" s="67"/>
      <c r="G532" s="56"/>
      <c r="H532" s="57">
        <f>H538+H533</f>
        <v>173783.59999999998</v>
      </c>
      <c r="I532" s="57">
        <f>I538+I533</f>
        <v>0</v>
      </c>
      <c r="J532" s="57">
        <f>J538+J533</f>
        <v>0</v>
      </c>
      <c r="K532" s="68"/>
      <c r="L532" s="68"/>
    </row>
    <row r="533" spans="1:12" ht="31.2" x14ac:dyDescent="0.3">
      <c r="A533" s="89"/>
      <c r="B533" s="4" t="s">
        <v>412</v>
      </c>
      <c r="C533" s="65">
        <v>902</v>
      </c>
      <c r="D533" s="66">
        <v>14</v>
      </c>
      <c r="E533" s="66">
        <v>3</v>
      </c>
      <c r="F533" s="67" t="s">
        <v>98</v>
      </c>
      <c r="G533" s="56"/>
      <c r="H533" s="57">
        <f>H534</f>
        <v>15464.4</v>
      </c>
      <c r="I533" s="57">
        <f t="shared" ref="I533:J536" si="84">I534</f>
        <v>0</v>
      </c>
      <c r="J533" s="57">
        <f t="shared" si="84"/>
        <v>0</v>
      </c>
      <c r="K533" s="68"/>
      <c r="L533" s="68"/>
    </row>
    <row r="534" spans="1:12" x14ac:dyDescent="0.3">
      <c r="A534" s="89"/>
      <c r="B534" s="4" t="s">
        <v>413</v>
      </c>
      <c r="C534" s="65">
        <v>902</v>
      </c>
      <c r="D534" s="66">
        <v>14</v>
      </c>
      <c r="E534" s="66">
        <v>3</v>
      </c>
      <c r="F534" s="67" t="s">
        <v>414</v>
      </c>
      <c r="G534" s="56"/>
      <c r="H534" s="57">
        <f>H535</f>
        <v>15464.4</v>
      </c>
      <c r="I534" s="57">
        <f t="shared" si="84"/>
        <v>0</v>
      </c>
      <c r="J534" s="57">
        <f t="shared" si="84"/>
        <v>0</v>
      </c>
      <c r="K534" s="68"/>
      <c r="L534" s="68"/>
    </row>
    <row r="535" spans="1:12" x14ac:dyDescent="0.3">
      <c r="A535" s="89"/>
      <c r="B535" s="4" t="s">
        <v>415</v>
      </c>
      <c r="C535" s="65">
        <v>902</v>
      </c>
      <c r="D535" s="66">
        <v>14</v>
      </c>
      <c r="E535" s="66">
        <v>3</v>
      </c>
      <c r="F535" s="67" t="s">
        <v>416</v>
      </c>
      <c r="G535" s="56"/>
      <c r="H535" s="57">
        <f>H536</f>
        <v>15464.4</v>
      </c>
      <c r="I535" s="57">
        <f t="shared" si="84"/>
        <v>0</v>
      </c>
      <c r="J535" s="57">
        <f t="shared" si="84"/>
        <v>0</v>
      </c>
      <c r="K535" s="68"/>
      <c r="L535" s="68"/>
    </row>
    <row r="536" spans="1:12" ht="31.2" x14ac:dyDescent="0.3">
      <c r="A536" s="89"/>
      <c r="B536" s="4" t="s">
        <v>417</v>
      </c>
      <c r="C536" s="65">
        <v>902</v>
      </c>
      <c r="D536" s="66">
        <v>14</v>
      </c>
      <c r="E536" s="66">
        <v>3</v>
      </c>
      <c r="F536" s="67" t="s">
        <v>418</v>
      </c>
      <c r="G536" s="56"/>
      <c r="H536" s="57">
        <f>H537</f>
        <v>15464.4</v>
      </c>
      <c r="I536" s="57">
        <f t="shared" si="84"/>
        <v>0</v>
      </c>
      <c r="J536" s="57">
        <f t="shared" si="84"/>
        <v>0</v>
      </c>
      <c r="K536" s="68"/>
      <c r="L536" s="68"/>
    </row>
    <row r="537" spans="1:12" x14ac:dyDescent="0.3">
      <c r="A537" s="89"/>
      <c r="B537" s="4" t="s">
        <v>189</v>
      </c>
      <c r="C537" s="65">
        <v>902</v>
      </c>
      <c r="D537" s="66">
        <v>14</v>
      </c>
      <c r="E537" s="66">
        <v>3</v>
      </c>
      <c r="F537" s="67" t="s">
        <v>418</v>
      </c>
      <c r="G537" s="56">
        <v>500</v>
      </c>
      <c r="H537" s="57">
        <v>15464.4</v>
      </c>
      <c r="I537" s="57">
        <v>0</v>
      </c>
      <c r="J537" s="57">
        <v>0</v>
      </c>
      <c r="K537" s="69"/>
      <c r="L537" s="68"/>
    </row>
    <row r="538" spans="1:12" x14ac:dyDescent="0.3">
      <c r="A538" s="89"/>
      <c r="B538" s="4" t="s">
        <v>401</v>
      </c>
      <c r="C538" s="65">
        <v>902</v>
      </c>
      <c r="D538" s="66">
        <v>14</v>
      </c>
      <c r="E538" s="66">
        <v>3</v>
      </c>
      <c r="F538" s="67" t="s">
        <v>402</v>
      </c>
      <c r="G538" s="56"/>
      <c r="H538" s="57">
        <f>H539</f>
        <v>158319.19999999998</v>
      </c>
      <c r="I538" s="57">
        <f t="shared" ref="I538:J541" si="85">I539</f>
        <v>0</v>
      </c>
      <c r="J538" s="57">
        <f t="shared" si="85"/>
        <v>0</v>
      </c>
      <c r="L538" s="68"/>
    </row>
    <row r="539" spans="1:12" ht="31.2" x14ac:dyDescent="0.3">
      <c r="A539" s="89"/>
      <c r="B539" s="96" t="s">
        <v>403</v>
      </c>
      <c r="C539" s="65">
        <v>902</v>
      </c>
      <c r="D539" s="66">
        <v>14</v>
      </c>
      <c r="E539" s="66">
        <v>3</v>
      </c>
      <c r="F539" s="67" t="s">
        <v>404</v>
      </c>
      <c r="G539" s="56"/>
      <c r="H539" s="57">
        <f>H540</f>
        <v>158319.19999999998</v>
      </c>
      <c r="I539" s="57">
        <f t="shared" si="85"/>
        <v>0</v>
      </c>
      <c r="J539" s="57">
        <f t="shared" si="85"/>
        <v>0</v>
      </c>
      <c r="L539" s="68"/>
    </row>
    <row r="540" spans="1:12" ht="31.2" x14ac:dyDescent="0.3">
      <c r="A540" s="89"/>
      <c r="B540" s="4" t="s">
        <v>419</v>
      </c>
      <c r="C540" s="65">
        <v>902</v>
      </c>
      <c r="D540" s="66">
        <v>14</v>
      </c>
      <c r="E540" s="66">
        <v>3</v>
      </c>
      <c r="F540" s="67" t="s">
        <v>420</v>
      </c>
      <c r="G540" s="56"/>
      <c r="H540" s="57">
        <f>H541</f>
        <v>158319.19999999998</v>
      </c>
      <c r="I540" s="57">
        <f t="shared" si="85"/>
        <v>0</v>
      </c>
      <c r="J540" s="57">
        <f t="shared" si="85"/>
        <v>0</v>
      </c>
      <c r="L540" s="68"/>
    </row>
    <row r="541" spans="1:12" ht="31.2" x14ac:dyDescent="0.3">
      <c r="A541" s="89"/>
      <c r="B541" s="4" t="s">
        <v>421</v>
      </c>
      <c r="C541" s="65">
        <v>902</v>
      </c>
      <c r="D541" s="66">
        <v>14</v>
      </c>
      <c r="E541" s="66">
        <v>3</v>
      </c>
      <c r="F541" s="67" t="s">
        <v>422</v>
      </c>
      <c r="G541" s="56"/>
      <c r="H541" s="57">
        <f>H542</f>
        <v>158319.19999999998</v>
      </c>
      <c r="I541" s="57">
        <f t="shared" si="85"/>
        <v>0</v>
      </c>
      <c r="J541" s="57">
        <f t="shared" si="85"/>
        <v>0</v>
      </c>
      <c r="L541" s="68"/>
    </row>
    <row r="542" spans="1:12" x14ac:dyDescent="0.3">
      <c r="A542" s="89"/>
      <c r="B542" s="4" t="s">
        <v>189</v>
      </c>
      <c r="C542" s="65">
        <v>902</v>
      </c>
      <c r="D542" s="66">
        <v>14</v>
      </c>
      <c r="E542" s="66">
        <v>3</v>
      </c>
      <c r="F542" s="67" t="s">
        <v>422</v>
      </c>
      <c r="G542" s="56">
        <v>500</v>
      </c>
      <c r="H542" s="57">
        <f>98292.3+59390.6-40865.8+41502.1</f>
        <v>158319.19999999998</v>
      </c>
      <c r="I542" s="57">
        <v>0</v>
      </c>
      <c r="J542" s="57">
        <v>0</v>
      </c>
      <c r="K542" s="182">
        <v>41502.1</v>
      </c>
      <c r="L542" s="68"/>
    </row>
    <row r="543" spans="1:12" ht="31.2" x14ac:dyDescent="0.3">
      <c r="A543" s="82" t="s">
        <v>423</v>
      </c>
      <c r="B543" s="61" t="s">
        <v>424</v>
      </c>
      <c r="C543" s="84">
        <v>905</v>
      </c>
      <c r="D543" s="85"/>
      <c r="E543" s="85"/>
      <c r="F543" s="86"/>
      <c r="G543" s="87"/>
      <c r="H543" s="88">
        <f>H544+H555</f>
        <v>62058.5</v>
      </c>
      <c r="I543" s="88">
        <f>I544+I555</f>
        <v>62116.5</v>
      </c>
      <c r="J543" s="88">
        <f>J544+J555</f>
        <v>62109.5</v>
      </c>
      <c r="L543" s="68"/>
    </row>
    <row r="544" spans="1:12" x14ac:dyDescent="0.3">
      <c r="A544" s="89"/>
      <c r="B544" s="4" t="s">
        <v>42</v>
      </c>
      <c r="C544" s="65">
        <v>905</v>
      </c>
      <c r="D544" s="66">
        <v>1</v>
      </c>
      <c r="E544" s="66"/>
      <c r="F544" s="67"/>
      <c r="G544" s="56"/>
      <c r="H544" s="57">
        <f>H545</f>
        <v>28658.499999999996</v>
      </c>
      <c r="I544" s="57">
        <f t="shared" ref="I544:J548" si="86">I545</f>
        <v>28716.5</v>
      </c>
      <c r="J544" s="57">
        <f t="shared" si="86"/>
        <v>28709.5</v>
      </c>
      <c r="L544" s="68"/>
    </row>
    <row r="545" spans="1:12" ht="31.2" x14ac:dyDescent="0.3">
      <c r="A545" s="89"/>
      <c r="B545" s="4" t="s">
        <v>425</v>
      </c>
      <c r="C545" s="65">
        <v>905</v>
      </c>
      <c r="D545" s="66">
        <v>1</v>
      </c>
      <c r="E545" s="66">
        <v>6</v>
      </c>
      <c r="F545" s="67"/>
      <c r="G545" s="56"/>
      <c r="H545" s="57">
        <f>H546</f>
        <v>28658.499999999996</v>
      </c>
      <c r="I545" s="57">
        <f t="shared" si="86"/>
        <v>28716.5</v>
      </c>
      <c r="J545" s="57">
        <f t="shared" si="86"/>
        <v>28709.5</v>
      </c>
      <c r="L545" s="68"/>
    </row>
    <row r="546" spans="1:12" x14ac:dyDescent="0.3">
      <c r="A546" s="89"/>
      <c r="B546" s="4" t="s">
        <v>401</v>
      </c>
      <c r="C546" s="65">
        <v>905</v>
      </c>
      <c r="D546" s="66">
        <v>1</v>
      </c>
      <c r="E546" s="66">
        <v>6</v>
      </c>
      <c r="F546" s="67" t="s">
        <v>402</v>
      </c>
      <c r="G546" s="56"/>
      <c r="H546" s="57">
        <f>H547</f>
        <v>28658.499999999996</v>
      </c>
      <c r="I546" s="57">
        <f t="shared" si="86"/>
        <v>28716.5</v>
      </c>
      <c r="J546" s="57">
        <f t="shared" si="86"/>
        <v>28709.5</v>
      </c>
      <c r="L546" s="68"/>
    </row>
    <row r="547" spans="1:12" ht="31.2" x14ac:dyDescent="0.3">
      <c r="A547" s="89"/>
      <c r="B547" s="96" t="s">
        <v>403</v>
      </c>
      <c r="C547" s="65">
        <v>905</v>
      </c>
      <c r="D547" s="66">
        <v>1</v>
      </c>
      <c r="E547" s="66">
        <v>6</v>
      </c>
      <c r="F547" s="67" t="s">
        <v>404</v>
      </c>
      <c r="G547" s="56"/>
      <c r="H547" s="57">
        <f>H548+H553</f>
        <v>28658.499999999996</v>
      </c>
      <c r="I547" s="57">
        <f t="shared" si="86"/>
        <v>28716.5</v>
      </c>
      <c r="J547" s="57">
        <f t="shared" si="86"/>
        <v>28709.5</v>
      </c>
      <c r="L547" s="68"/>
    </row>
    <row r="548" spans="1:12" ht="31.2" x14ac:dyDescent="0.3">
      <c r="A548" s="89"/>
      <c r="B548" s="4" t="s">
        <v>426</v>
      </c>
      <c r="C548" s="65">
        <v>905</v>
      </c>
      <c r="D548" s="66">
        <v>1</v>
      </c>
      <c r="E548" s="66">
        <v>6</v>
      </c>
      <c r="F548" s="67" t="s">
        <v>427</v>
      </c>
      <c r="G548" s="56"/>
      <c r="H548" s="57">
        <f>H549</f>
        <v>28658.499999999996</v>
      </c>
      <c r="I548" s="57">
        <f t="shared" si="86"/>
        <v>28716.5</v>
      </c>
      <c r="J548" s="57">
        <f t="shared" si="86"/>
        <v>28709.5</v>
      </c>
      <c r="L548" s="68"/>
    </row>
    <row r="549" spans="1:12" x14ac:dyDescent="0.3">
      <c r="A549" s="89"/>
      <c r="B549" s="4" t="s">
        <v>48</v>
      </c>
      <c r="C549" s="65">
        <v>905</v>
      </c>
      <c r="D549" s="66">
        <v>1</v>
      </c>
      <c r="E549" s="66">
        <v>6</v>
      </c>
      <c r="F549" s="67" t="s">
        <v>428</v>
      </c>
      <c r="G549" s="56"/>
      <c r="H549" s="57">
        <f>H550+H551+H552</f>
        <v>28658.499999999996</v>
      </c>
      <c r="I549" s="57">
        <f>I550+I551+I552</f>
        <v>28716.5</v>
      </c>
      <c r="J549" s="57">
        <f>J550+J551+J552</f>
        <v>28709.5</v>
      </c>
      <c r="L549" s="68"/>
    </row>
    <row r="550" spans="1:12" ht="46.8" x14ac:dyDescent="0.3">
      <c r="A550" s="89"/>
      <c r="B550" s="4" t="s">
        <v>50</v>
      </c>
      <c r="C550" s="65">
        <v>905</v>
      </c>
      <c r="D550" s="66">
        <v>1</v>
      </c>
      <c r="E550" s="66">
        <v>6</v>
      </c>
      <c r="F550" s="67" t="s">
        <v>428</v>
      </c>
      <c r="G550" s="56">
        <v>100</v>
      </c>
      <c r="H550" s="57">
        <f>24239.1-319.4</f>
        <v>23919.699999999997</v>
      </c>
      <c r="I550" s="57">
        <v>24239.1</v>
      </c>
      <c r="J550" s="57">
        <v>24239.1</v>
      </c>
      <c r="L550" s="68"/>
    </row>
    <row r="551" spans="1:12" ht="31.2" x14ac:dyDescent="0.3">
      <c r="A551" s="89"/>
      <c r="B551" s="4" t="s">
        <v>19</v>
      </c>
      <c r="C551" s="65">
        <v>905</v>
      </c>
      <c r="D551" s="66">
        <v>1</v>
      </c>
      <c r="E551" s="66">
        <v>6</v>
      </c>
      <c r="F551" s="67" t="s">
        <v>428</v>
      </c>
      <c r="G551" s="56">
        <v>200</v>
      </c>
      <c r="H551" s="57">
        <f>4407.4+319.4</f>
        <v>4726.7999999999993</v>
      </c>
      <c r="I551" s="57">
        <v>4465.3999999999996</v>
      </c>
      <c r="J551" s="57">
        <v>4458.3999999999996</v>
      </c>
      <c r="L551" s="68"/>
    </row>
    <row r="552" spans="1:12" collapsed="1" x14ac:dyDescent="0.3">
      <c r="A552" s="89"/>
      <c r="B552" s="4" t="s">
        <v>54</v>
      </c>
      <c r="C552" s="65">
        <v>905</v>
      </c>
      <c r="D552" s="66">
        <v>1</v>
      </c>
      <c r="E552" s="66">
        <v>6</v>
      </c>
      <c r="F552" s="67" t="s">
        <v>428</v>
      </c>
      <c r="G552" s="56">
        <v>800</v>
      </c>
      <c r="H552" s="57">
        <v>12</v>
      </c>
      <c r="I552" s="57">
        <v>12</v>
      </c>
      <c r="J552" s="57">
        <v>12</v>
      </c>
      <c r="L552" s="68"/>
    </row>
    <row r="553" spans="1:12" ht="93.6" hidden="1" outlineLevel="1" x14ac:dyDescent="0.3">
      <c r="A553" s="89"/>
      <c r="B553" s="4" t="s">
        <v>871</v>
      </c>
      <c r="C553" s="65">
        <v>905</v>
      </c>
      <c r="D553" s="66">
        <v>1</v>
      </c>
      <c r="E553" s="66">
        <v>6</v>
      </c>
      <c r="F553" s="67" t="s">
        <v>880</v>
      </c>
      <c r="G553" s="56"/>
      <c r="H553" s="57">
        <f>H554</f>
        <v>0</v>
      </c>
      <c r="I553" s="57">
        <f>I554</f>
        <v>0</v>
      </c>
      <c r="J553" s="57">
        <f>J554</f>
        <v>0</v>
      </c>
      <c r="L553" s="68"/>
    </row>
    <row r="554" spans="1:12" ht="46.8" hidden="1" outlineLevel="1" x14ac:dyDescent="0.3">
      <c r="A554" s="89"/>
      <c r="B554" s="4" t="s">
        <v>50</v>
      </c>
      <c r="C554" s="65">
        <v>905</v>
      </c>
      <c r="D554" s="66">
        <v>1</v>
      </c>
      <c r="E554" s="66">
        <v>6</v>
      </c>
      <c r="F554" s="67" t="s">
        <v>880</v>
      </c>
      <c r="G554" s="56">
        <v>100</v>
      </c>
      <c r="H554" s="57">
        <v>0</v>
      </c>
      <c r="I554" s="57">
        <v>0</v>
      </c>
      <c r="J554" s="57">
        <v>0</v>
      </c>
      <c r="K554" s="68"/>
      <c r="L554" s="68"/>
    </row>
    <row r="555" spans="1:12" ht="31.2" x14ac:dyDescent="0.3">
      <c r="A555" s="89"/>
      <c r="B555" s="4" t="s">
        <v>410</v>
      </c>
      <c r="C555" s="65">
        <v>905</v>
      </c>
      <c r="D555" s="66">
        <v>14</v>
      </c>
      <c r="E555" s="66"/>
      <c r="F555" s="67"/>
      <c r="G555" s="56"/>
      <c r="H555" s="57">
        <f t="shared" ref="H555:J560" si="87">H556</f>
        <v>33400</v>
      </c>
      <c r="I555" s="57">
        <f t="shared" si="87"/>
        <v>33400</v>
      </c>
      <c r="J555" s="57">
        <f t="shared" si="87"/>
        <v>33400</v>
      </c>
      <c r="K555" s="68"/>
      <c r="L555" s="68"/>
    </row>
    <row r="556" spans="1:12" ht="31.2" x14ac:dyDescent="0.3">
      <c r="A556" s="89"/>
      <c r="B556" s="4" t="s">
        <v>429</v>
      </c>
      <c r="C556" s="65">
        <v>905</v>
      </c>
      <c r="D556" s="66">
        <v>14</v>
      </c>
      <c r="E556" s="66">
        <v>1</v>
      </c>
      <c r="F556" s="67"/>
      <c r="G556" s="56"/>
      <c r="H556" s="57">
        <f t="shared" si="87"/>
        <v>33400</v>
      </c>
      <c r="I556" s="57">
        <f t="shared" si="87"/>
        <v>33400</v>
      </c>
      <c r="J556" s="57">
        <f t="shared" si="87"/>
        <v>33400</v>
      </c>
      <c r="K556" s="68"/>
      <c r="L556" s="68"/>
    </row>
    <row r="557" spans="1:12" x14ac:dyDescent="0.3">
      <c r="A557" s="89"/>
      <c r="B557" s="4" t="s">
        <v>401</v>
      </c>
      <c r="C557" s="65">
        <v>905</v>
      </c>
      <c r="D557" s="66">
        <v>14</v>
      </c>
      <c r="E557" s="66">
        <v>1</v>
      </c>
      <c r="F557" s="67" t="s">
        <v>402</v>
      </c>
      <c r="G557" s="56"/>
      <c r="H557" s="57">
        <f t="shared" si="87"/>
        <v>33400</v>
      </c>
      <c r="I557" s="57">
        <f t="shared" si="87"/>
        <v>33400</v>
      </c>
      <c r="J557" s="57">
        <f t="shared" si="87"/>
        <v>33400</v>
      </c>
      <c r="K557" s="68"/>
      <c r="L557" s="68"/>
    </row>
    <row r="558" spans="1:12" ht="31.2" x14ac:dyDescent="0.3">
      <c r="A558" s="89"/>
      <c r="B558" s="96" t="s">
        <v>403</v>
      </c>
      <c r="C558" s="65">
        <v>905</v>
      </c>
      <c r="D558" s="66">
        <v>14</v>
      </c>
      <c r="E558" s="66">
        <v>1</v>
      </c>
      <c r="F558" s="67" t="s">
        <v>404</v>
      </c>
      <c r="G558" s="56"/>
      <c r="H558" s="57">
        <f t="shared" si="87"/>
        <v>33400</v>
      </c>
      <c r="I558" s="57">
        <f t="shared" si="87"/>
        <v>33400</v>
      </c>
      <c r="J558" s="57">
        <f t="shared" si="87"/>
        <v>33400</v>
      </c>
      <c r="K558" s="68"/>
      <c r="L558" s="68"/>
    </row>
    <row r="559" spans="1:12" ht="39.6" customHeight="1" x14ac:dyDescent="0.3">
      <c r="A559" s="89"/>
      <c r="B559" s="4" t="s">
        <v>419</v>
      </c>
      <c r="C559" s="65">
        <v>905</v>
      </c>
      <c r="D559" s="66">
        <v>14</v>
      </c>
      <c r="E559" s="66">
        <v>1</v>
      </c>
      <c r="F559" s="67" t="s">
        <v>420</v>
      </c>
      <c r="G559" s="56"/>
      <c r="H559" s="57">
        <f t="shared" si="87"/>
        <v>33400</v>
      </c>
      <c r="I559" s="57">
        <f t="shared" si="87"/>
        <v>33400</v>
      </c>
      <c r="J559" s="57">
        <f t="shared" si="87"/>
        <v>33400</v>
      </c>
      <c r="K559" s="68"/>
      <c r="L559" s="68"/>
    </row>
    <row r="560" spans="1:12" ht="24" customHeight="1" x14ac:dyDescent="0.3">
      <c r="A560" s="89"/>
      <c r="B560" s="4" t="s">
        <v>430</v>
      </c>
      <c r="C560" s="65">
        <v>905</v>
      </c>
      <c r="D560" s="66">
        <v>14</v>
      </c>
      <c r="E560" s="66">
        <v>1</v>
      </c>
      <c r="F560" s="67" t="s">
        <v>431</v>
      </c>
      <c r="G560" s="56"/>
      <c r="H560" s="57">
        <f t="shared" si="87"/>
        <v>33400</v>
      </c>
      <c r="I560" s="57">
        <f t="shared" si="87"/>
        <v>33400</v>
      </c>
      <c r="J560" s="57">
        <f t="shared" si="87"/>
        <v>33400</v>
      </c>
      <c r="K560" s="68"/>
      <c r="L560" s="68"/>
    </row>
    <row r="561" spans="1:12" ht="19.95" customHeight="1" x14ac:dyDescent="0.3">
      <c r="A561" s="90"/>
      <c r="B561" s="4" t="s">
        <v>189</v>
      </c>
      <c r="C561" s="65">
        <v>905</v>
      </c>
      <c r="D561" s="66">
        <v>14</v>
      </c>
      <c r="E561" s="66">
        <v>1</v>
      </c>
      <c r="F561" s="67" t="s">
        <v>431</v>
      </c>
      <c r="G561" s="56">
        <v>500</v>
      </c>
      <c r="H561" s="57">
        <v>33400</v>
      </c>
      <c r="I561" s="57">
        <v>33400</v>
      </c>
      <c r="J561" s="57">
        <v>33400</v>
      </c>
      <c r="K561" s="68"/>
      <c r="L561" s="68"/>
    </row>
    <row r="562" spans="1:12" ht="24.6" customHeight="1" x14ac:dyDescent="0.3">
      <c r="A562" s="82" t="s">
        <v>432</v>
      </c>
      <c r="B562" s="61" t="s">
        <v>433</v>
      </c>
      <c r="C562" s="84">
        <v>910</v>
      </c>
      <c r="D562" s="85"/>
      <c r="E562" s="85"/>
      <c r="F562" s="86"/>
      <c r="G562" s="87"/>
      <c r="H562" s="88">
        <f t="shared" ref="H562:J564" si="88">H563</f>
        <v>5335.6</v>
      </c>
      <c r="I562" s="88">
        <f t="shared" si="88"/>
        <v>5335.6</v>
      </c>
      <c r="J562" s="88">
        <f t="shared" si="88"/>
        <v>5335.6</v>
      </c>
      <c r="K562" s="68"/>
      <c r="L562" s="68"/>
    </row>
    <row r="563" spans="1:12" ht="25.2" customHeight="1" x14ac:dyDescent="0.3">
      <c r="A563" s="89"/>
      <c r="B563" s="4" t="s">
        <v>42</v>
      </c>
      <c r="C563" s="65">
        <v>910</v>
      </c>
      <c r="D563" s="66">
        <v>1</v>
      </c>
      <c r="E563" s="66"/>
      <c r="F563" s="67"/>
      <c r="G563" s="56"/>
      <c r="H563" s="57">
        <f t="shared" si="88"/>
        <v>5335.6</v>
      </c>
      <c r="I563" s="57">
        <f t="shared" si="88"/>
        <v>5335.6</v>
      </c>
      <c r="J563" s="57">
        <f t="shared" si="88"/>
        <v>5335.6</v>
      </c>
      <c r="K563" s="68"/>
      <c r="L563" s="68"/>
    </row>
    <row r="564" spans="1:12" ht="40.200000000000003" customHeight="1" x14ac:dyDescent="0.3">
      <c r="A564" s="89"/>
      <c r="B564" s="4" t="s">
        <v>425</v>
      </c>
      <c r="C564" s="65">
        <v>910</v>
      </c>
      <c r="D564" s="66">
        <v>1</v>
      </c>
      <c r="E564" s="66">
        <v>6</v>
      </c>
      <c r="F564" s="67"/>
      <c r="G564" s="56"/>
      <c r="H564" s="57">
        <f t="shared" si="88"/>
        <v>5335.6</v>
      </c>
      <c r="I564" s="57">
        <f t="shared" si="88"/>
        <v>5335.6</v>
      </c>
      <c r="J564" s="57">
        <f t="shared" si="88"/>
        <v>5335.6</v>
      </c>
      <c r="K564" s="68"/>
      <c r="L564" s="68"/>
    </row>
    <row r="565" spans="1:12" ht="24" customHeight="1" x14ac:dyDescent="0.3">
      <c r="A565" s="89"/>
      <c r="B565" s="4" t="s">
        <v>434</v>
      </c>
      <c r="C565" s="65">
        <v>910</v>
      </c>
      <c r="D565" s="66">
        <v>1</v>
      </c>
      <c r="E565" s="66">
        <v>6</v>
      </c>
      <c r="F565" s="67" t="s">
        <v>435</v>
      </c>
      <c r="G565" s="56"/>
      <c r="H565" s="57">
        <f>H566+H569</f>
        <v>5335.6</v>
      </c>
      <c r="I565" s="57">
        <f>I566+I569</f>
        <v>5335.6</v>
      </c>
      <c r="J565" s="57">
        <f>J566+J569</f>
        <v>5335.6</v>
      </c>
      <c r="K565" s="68"/>
      <c r="L565" s="68"/>
    </row>
    <row r="566" spans="1:12" ht="28.2" customHeight="1" x14ac:dyDescent="0.3">
      <c r="A566" s="89"/>
      <c r="B566" s="4" t="s">
        <v>436</v>
      </c>
      <c r="C566" s="65">
        <v>910</v>
      </c>
      <c r="D566" s="66">
        <v>1</v>
      </c>
      <c r="E566" s="66">
        <v>6</v>
      </c>
      <c r="F566" s="67" t="s">
        <v>437</v>
      </c>
      <c r="G566" s="56"/>
      <c r="H566" s="57">
        <f t="shared" ref="H566:J567" si="89">H567</f>
        <v>1375</v>
      </c>
      <c r="I566" s="57">
        <f t="shared" si="89"/>
        <v>1375</v>
      </c>
      <c r="J566" s="57">
        <f t="shared" si="89"/>
        <v>1375</v>
      </c>
      <c r="K566" s="68"/>
      <c r="L566" s="68"/>
    </row>
    <row r="567" spans="1:12" ht="28.2" customHeight="1" x14ac:dyDescent="0.3">
      <c r="A567" s="89"/>
      <c r="B567" s="4" t="s">
        <v>48</v>
      </c>
      <c r="C567" s="65">
        <v>910</v>
      </c>
      <c r="D567" s="66">
        <v>1</v>
      </c>
      <c r="E567" s="66">
        <v>6</v>
      </c>
      <c r="F567" s="67" t="s">
        <v>438</v>
      </c>
      <c r="G567" s="56"/>
      <c r="H567" s="57">
        <f t="shared" si="89"/>
        <v>1375</v>
      </c>
      <c r="I567" s="57">
        <f t="shared" si="89"/>
        <v>1375</v>
      </c>
      <c r="J567" s="57">
        <f t="shared" si="89"/>
        <v>1375</v>
      </c>
      <c r="K567" s="68"/>
      <c r="L567" s="68"/>
    </row>
    <row r="568" spans="1:12" ht="58.95" customHeight="1" x14ac:dyDescent="0.3">
      <c r="A568" s="89"/>
      <c r="B568" s="4" t="s">
        <v>50</v>
      </c>
      <c r="C568" s="65">
        <v>910</v>
      </c>
      <c r="D568" s="66">
        <v>1</v>
      </c>
      <c r="E568" s="66">
        <v>6</v>
      </c>
      <c r="F568" s="67" t="s">
        <v>438</v>
      </c>
      <c r="G568" s="56">
        <v>100</v>
      </c>
      <c r="H568" s="57">
        <v>1375</v>
      </c>
      <c r="I568" s="57">
        <v>1375</v>
      </c>
      <c r="J568" s="57">
        <v>1375</v>
      </c>
      <c r="K568" s="68"/>
      <c r="L568" s="68"/>
    </row>
    <row r="569" spans="1:12" ht="24.6" customHeight="1" x14ac:dyDescent="0.3">
      <c r="A569" s="89"/>
      <c r="B569" s="4" t="s">
        <v>439</v>
      </c>
      <c r="C569" s="65">
        <v>910</v>
      </c>
      <c r="D569" s="66">
        <v>1</v>
      </c>
      <c r="E569" s="66">
        <v>6</v>
      </c>
      <c r="F569" s="67" t="s">
        <v>440</v>
      </c>
      <c r="G569" s="56"/>
      <c r="H569" s="57">
        <f>H570</f>
        <v>3960.6000000000004</v>
      </c>
      <c r="I569" s="57">
        <f>I570</f>
        <v>3960.6000000000004</v>
      </c>
      <c r="J569" s="57">
        <f>J570</f>
        <v>3960.6000000000004</v>
      </c>
      <c r="K569" s="68"/>
      <c r="L569" s="68"/>
    </row>
    <row r="570" spans="1:12" ht="24" customHeight="1" x14ac:dyDescent="0.3">
      <c r="A570" s="89"/>
      <c r="B570" s="4" t="s">
        <v>48</v>
      </c>
      <c r="C570" s="65">
        <v>910</v>
      </c>
      <c r="D570" s="66">
        <v>1</v>
      </c>
      <c r="E570" s="66">
        <v>6</v>
      </c>
      <c r="F570" s="67" t="s">
        <v>441</v>
      </c>
      <c r="G570" s="56"/>
      <c r="H570" s="57">
        <f>H571+H572+H573</f>
        <v>3960.6000000000004</v>
      </c>
      <c r="I570" s="57">
        <f>I571+I572+I573</f>
        <v>3960.6000000000004</v>
      </c>
      <c r="J570" s="57">
        <f>J571+J572+J573</f>
        <v>3960.6000000000004</v>
      </c>
      <c r="K570" s="68"/>
      <c r="L570" s="68"/>
    </row>
    <row r="571" spans="1:12" ht="62.4" customHeight="1" x14ac:dyDescent="0.3">
      <c r="A571" s="89"/>
      <c r="B571" s="4" t="s">
        <v>50</v>
      </c>
      <c r="C571" s="65">
        <v>910</v>
      </c>
      <c r="D571" s="66">
        <v>1</v>
      </c>
      <c r="E571" s="66">
        <v>6</v>
      </c>
      <c r="F571" s="67" t="s">
        <v>441</v>
      </c>
      <c r="G571" s="56">
        <v>100</v>
      </c>
      <c r="H571" s="57">
        <v>3367.3</v>
      </c>
      <c r="I571" s="57">
        <v>3367.3</v>
      </c>
      <c r="J571" s="57">
        <v>3367.3</v>
      </c>
      <c r="K571" s="68"/>
      <c r="L571" s="68"/>
    </row>
    <row r="572" spans="1:12" ht="31.2" x14ac:dyDescent="0.3">
      <c r="A572" s="90"/>
      <c r="B572" s="4" t="s">
        <v>19</v>
      </c>
      <c r="C572" s="65">
        <v>910</v>
      </c>
      <c r="D572" s="66">
        <v>1</v>
      </c>
      <c r="E572" s="66">
        <v>6</v>
      </c>
      <c r="F572" s="67" t="s">
        <v>441</v>
      </c>
      <c r="G572" s="56">
        <v>200</v>
      </c>
      <c r="H572" s="57">
        <v>562.79999999999995</v>
      </c>
      <c r="I572" s="57">
        <v>562.79999999999995</v>
      </c>
      <c r="J572" s="57">
        <v>562.79999999999995</v>
      </c>
      <c r="K572" s="68"/>
      <c r="L572" s="68"/>
    </row>
    <row r="573" spans="1:12" ht="24.6" customHeight="1" x14ac:dyDescent="0.3">
      <c r="A573" s="90"/>
      <c r="B573" s="4" t="s">
        <v>54</v>
      </c>
      <c r="C573" s="65">
        <v>910</v>
      </c>
      <c r="D573" s="66">
        <v>1</v>
      </c>
      <c r="E573" s="66">
        <v>6</v>
      </c>
      <c r="F573" s="67" t="s">
        <v>441</v>
      </c>
      <c r="G573" s="56">
        <v>800</v>
      </c>
      <c r="H573" s="57">
        <v>30.5</v>
      </c>
      <c r="I573" s="57">
        <v>30.5</v>
      </c>
      <c r="J573" s="57">
        <v>30.5</v>
      </c>
      <c r="K573" s="68"/>
      <c r="L573" s="68"/>
    </row>
    <row r="574" spans="1:12" ht="31.2" x14ac:dyDescent="0.3">
      <c r="A574" s="82" t="s">
        <v>442</v>
      </c>
      <c r="B574" s="61" t="s">
        <v>443</v>
      </c>
      <c r="C574" s="84">
        <v>917</v>
      </c>
      <c r="D574" s="85"/>
      <c r="E574" s="85"/>
      <c r="F574" s="86"/>
      <c r="G574" s="87"/>
      <c r="H574" s="88">
        <f t="shared" ref="H574:J575" si="90">H575</f>
        <v>73106.399999999994</v>
      </c>
      <c r="I574" s="88">
        <f t="shared" si="90"/>
        <v>16887.599999999999</v>
      </c>
      <c r="J574" s="88">
        <f t="shared" si="90"/>
        <v>16901.699999999997</v>
      </c>
      <c r="K574" s="68"/>
      <c r="L574" s="68"/>
    </row>
    <row r="575" spans="1:12" x14ac:dyDescent="0.3">
      <c r="A575" s="89"/>
      <c r="B575" s="4" t="s">
        <v>213</v>
      </c>
      <c r="C575" s="65">
        <v>917</v>
      </c>
      <c r="D575" s="66">
        <v>4</v>
      </c>
      <c r="E575" s="66"/>
      <c r="F575" s="67"/>
      <c r="G575" s="56"/>
      <c r="H575" s="57">
        <f t="shared" si="90"/>
        <v>73106.399999999994</v>
      </c>
      <c r="I575" s="57">
        <f t="shared" si="90"/>
        <v>16887.599999999999</v>
      </c>
      <c r="J575" s="57">
        <f t="shared" si="90"/>
        <v>16901.699999999997</v>
      </c>
      <c r="K575" s="68"/>
      <c r="L575" s="68"/>
    </row>
    <row r="576" spans="1:12" x14ac:dyDescent="0.3">
      <c r="A576" s="89"/>
      <c r="B576" s="4" t="s">
        <v>244</v>
      </c>
      <c r="C576" s="65">
        <v>917</v>
      </c>
      <c r="D576" s="66">
        <v>4</v>
      </c>
      <c r="E576" s="66">
        <v>12</v>
      </c>
      <c r="F576" s="67"/>
      <c r="G576" s="56"/>
      <c r="H576" s="57">
        <f>H577+H586</f>
        <v>73106.399999999994</v>
      </c>
      <c r="I576" s="57">
        <f>I577+I586</f>
        <v>16887.599999999999</v>
      </c>
      <c r="J576" s="57">
        <f>J577+J586</f>
        <v>16901.699999999997</v>
      </c>
      <c r="K576" s="68"/>
      <c r="L576" s="68"/>
    </row>
    <row r="577" spans="1:12" ht="31.2" x14ac:dyDescent="0.3">
      <c r="A577" s="89"/>
      <c r="B577" s="4" t="s">
        <v>444</v>
      </c>
      <c r="C577" s="65">
        <v>917</v>
      </c>
      <c r="D577" s="66">
        <v>4</v>
      </c>
      <c r="E577" s="66">
        <v>12</v>
      </c>
      <c r="F577" s="67" t="s">
        <v>445</v>
      </c>
      <c r="G577" s="56"/>
      <c r="H577" s="57">
        <f>H578</f>
        <v>61145.2</v>
      </c>
      <c r="I577" s="57">
        <f t="shared" ref="I577:J580" si="91">I578</f>
        <v>5000</v>
      </c>
      <c r="J577" s="57">
        <f t="shared" si="91"/>
        <v>5000</v>
      </c>
      <c r="K577" s="68"/>
      <c r="L577" s="68"/>
    </row>
    <row r="578" spans="1:12" ht="46.8" x14ac:dyDescent="0.3">
      <c r="A578" s="89"/>
      <c r="B578" s="4" t="s">
        <v>446</v>
      </c>
      <c r="C578" s="65">
        <v>917</v>
      </c>
      <c r="D578" s="66">
        <v>4</v>
      </c>
      <c r="E578" s="66">
        <v>12</v>
      </c>
      <c r="F578" s="67" t="s">
        <v>447</v>
      </c>
      <c r="G578" s="56"/>
      <c r="H578" s="57">
        <f>H579</f>
        <v>61145.2</v>
      </c>
      <c r="I578" s="57">
        <f t="shared" si="91"/>
        <v>5000</v>
      </c>
      <c r="J578" s="57">
        <f t="shared" si="91"/>
        <v>5000</v>
      </c>
      <c r="K578" s="68"/>
      <c r="L578" s="68"/>
    </row>
    <row r="579" spans="1:12" x14ac:dyDescent="0.3">
      <c r="A579" s="89"/>
      <c r="B579" s="4" t="s">
        <v>448</v>
      </c>
      <c r="C579" s="65">
        <v>917</v>
      </c>
      <c r="D579" s="66">
        <v>4</v>
      </c>
      <c r="E579" s="66">
        <v>12</v>
      </c>
      <c r="F579" s="67" t="s">
        <v>449</v>
      </c>
      <c r="G579" s="56"/>
      <c r="H579" s="57">
        <f>H580+H582+H584</f>
        <v>61145.2</v>
      </c>
      <c r="I579" s="57">
        <f>I580+I582+I584</f>
        <v>5000</v>
      </c>
      <c r="J579" s="57">
        <f>J580+J582+J584</f>
        <v>5000</v>
      </c>
      <c r="K579" s="68"/>
      <c r="L579" s="68"/>
    </row>
    <row r="580" spans="1:12" x14ac:dyDescent="0.3">
      <c r="A580" s="89"/>
      <c r="B580" s="4" t="s">
        <v>450</v>
      </c>
      <c r="C580" s="65">
        <v>917</v>
      </c>
      <c r="D580" s="66">
        <v>4</v>
      </c>
      <c r="E580" s="66">
        <v>12</v>
      </c>
      <c r="F580" s="67" t="s">
        <v>451</v>
      </c>
      <c r="G580" s="56"/>
      <c r="H580" s="57">
        <f>H581</f>
        <v>3900</v>
      </c>
      <c r="I580" s="57">
        <f t="shared" si="91"/>
        <v>5000</v>
      </c>
      <c r="J580" s="57">
        <f t="shared" si="91"/>
        <v>5000</v>
      </c>
      <c r="K580" s="68"/>
      <c r="L580" s="68"/>
    </row>
    <row r="581" spans="1:12" ht="31.2" x14ac:dyDescent="0.3">
      <c r="A581" s="89"/>
      <c r="B581" s="4" t="s">
        <v>19</v>
      </c>
      <c r="C581" s="65">
        <v>917</v>
      </c>
      <c r="D581" s="66">
        <v>4</v>
      </c>
      <c r="E581" s="66">
        <v>12</v>
      </c>
      <c r="F581" s="67" t="s">
        <v>451</v>
      </c>
      <c r="G581" s="56">
        <v>200</v>
      </c>
      <c r="H581" s="57">
        <v>3900</v>
      </c>
      <c r="I581" s="57">
        <v>5000</v>
      </c>
      <c r="J581" s="57">
        <v>5000</v>
      </c>
      <c r="K581" s="68"/>
      <c r="L581" s="68"/>
    </row>
    <row r="582" spans="1:12" ht="31.2" x14ac:dyDescent="0.3">
      <c r="A582" s="89"/>
      <c r="B582" s="4" t="s">
        <v>730</v>
      </c>
      <c r="C582" s="65">
        <v>917</v>
      </c>
      <c r="D582" s="66">
        <v>4</v>
      </c>
      <c r="E582" s="66">
        <v>12</v>
      </c>
      <c r="F582" s="67" t="s">
        <v>729</v>
      </c>
      <c r="G582" s="56"/>
      <c r="H582" s="57">
        <f>H583</f>
        <v>34445.199999999997</v>
      </c>
      <c r="I582" s="57">
        <f>I583</f>
        <v>0</v>
      </c>
      <c r="J582" s="57">
        <f>J583</f>
        <v>0</v>
      </c>
      <c r="K582" s="68"/>
      <c r="L582" s="68"/>
    </row>
    <row r="583" spans="1:12" ht="31.2" x14ac:dyDescent="0.3">
      <c r="A583" s="89"/>
      <c r="B583" s="4" t="s">
        <v>19</v>
      </c>
      <c r="C583" s="65">
        <v>917</v>
      </c>
      <c r="D583" s="66">
        <v>4</v>
      </c>
      <c r="E583" s="66">
        <v>12</v>
      </c>
      <c r="F583" s="67" t="s">
        <v>729</v>
      </c>
      <c r="G583" s="56">
        <v>200</v>
      </c>
      <c r="H583" s="57">
        <v>34445.199999999997</v>
      </c>
      <c r="I583" s="57">
        <v>0</v>
      </c>
      <c r="J583" s="57">
        <v>0</v>
      </c>
      <c r="K583" s="68"/>
      <c r="L583" s="68"/>
    </row>
    <row r="584" spans="1:12" ht="31.2" x14ac:dyDescent="0.3">
      <c r="A584" s="89"/>
      <c r="B584" s="4" t="s">
        <v>839</v>
      </c>
      <c r="C584" s="65">
        <v>917</v>
      </c>
      <c r="D584" s="66">
        <v>4</v>
      </c>
      <c r="E584" s="66">
        <v>12</v>
      </c>
      <c r="F584" s="67" t="s">
        <v>836</v>
      </c>
      <c r="G584" s="56"/>
      <c r="H584" s="57">
        <f>H585</f>
        <v>22800</v>
      </c>
      <c r="I584" s="57">
        <f>I585</f>
        <v>0</v>
      </c>
      <c r="J584" s="57">
        <f>J585</f>
        <v>0</v>
      </c>
      <c r="K584" s="68"/>
      <c r="L584" s="68"/>
    </row>
    <row r="585" spans="1:12" ht="31.2" x14ac:dyDescent="0.3">
      <c r="A585" s="89"/>
      <c r="B585" s="4" t="s">
        <v>19</v>
      </c>
      <c r="C585" s="65">
        <v>917</v>
      </c>
      <c r="D585" s="66">
        <v>4</v>
      </c>
      <c r="E585" s="66">
        <v>12</v>
      </c>
      <c r="F585" s="67" t="s">
        <v>836</v>
      </c>
      <c r="G585" s="56">
        <v>200</v>
      </c>
      <c r="H585" s="57">
        <v>22800</v>
      </c>
      <c r="I585" s="57">
        <v>0</v>
      </c>
      <c r="J585" s="57">
        <v>0</v>
      </c>
      <c r="K585" s="68"/>
      <c r="L585" s="68"/>
    </row>
    <row r="586" spans="1:12" x14ac:dyDescent="0.3">
      <c r="A586" s="89"/>
      <c r="B586" s="4" t="s">
        <v>277</v>
      </c>
      <c r="C586" s="65">
        <v>917</v>
      </c>
      <c r="D586" s="66">
        <v>4</v>
      </c>
      <c r="E586" s="66">
        <v>12</v>
      </c>
      <c r="F586" s="67" t="s">
        <v>278</v>
      </c>
      <c r="G586" s="56"/>
      <c r="H586" s="57">
        <f t="shared" ref="H586:J587" si="92">H587</f>
        <v>11961.199999999999</v>
      </c>
      <c r="I586" s="57">
        <f t="shared" si="92"/>
        <v>11887.599999999999</v>
      </c>
      <c r="J586" s="57">
        <f t="shared" si="92"/>
        <v>11901.699999999999</v>
      </c>
      <c r="K586" s="68"/>
      <c r="L586" s="68"/>
    </row>
    <row r="587" spans="1:12" ht="31.2" x14ac:dyDescent="0.3">
      <c r="A587" s="89"/>
      <c r="B587" s="4" t="s">
        <v>452</v>
      </c>
      <c r="C587" s="65">
        <v>917</v>
      </c>
      <c r="D587" s="66">
        <v>4</v>
      </c>
      <c r="E587" s="66">
        <v>12</v>
      </c>
      <c r="F587" s="67" t="s">
        <v>453</v>
      </c>
      <c r="G587" s="56"/>
      <c r="H587" s="57">
        <f>H588+H592</f>
        <v>11961.199999999999</v>
      </c>
      <c r="I587" s="57">
        <f t="shared" si="92"/>
        <v>11887.599999999999</v>
      </c>
      <c r="J587" s="57">
        <f t="shared" si="92"/>
        <v>11901.699999999999</v>
      </c>
      <c r="K587" s="68"/>
      <c r="L587" s="68"/>
    </row>
    <row r="588" spans="1:12" x14ac:dyDescent="0.3">
      <c r="A588" s="89"/>
      <c r="B588" s="4" t="s">
        <v>48</v>
      </c>
      <c r="C588" s="65">
        <v>917</v>
      </c>
      <c r="D588" s="66">
        <v>4</v>
      </c>
      <c r="E588" s="66">
        <v>12</v>
      </c>
      <c r="F588" s="67" t="s">
        <v>454</v>
      </c>
      <c r="G588" s="56"/>
      <c r="H588" s="57">
        <f>H589+H591+H590</f>
        <v>11961.199999999999</v>
      </c>
      <c r="I588" s="57">
        <f>I589+I591+I590</f>
        <v>11887.599999999999</v>
      </c>
      <c r="J588" s="57">
        <f>J589+J591+J590</f>
        <v>11901.699999999999</v>
      </c>
      <c r="K588" s="68"/>
      <c r="L588" s="68"/>
    </row>
    <row r="589" spans="1:12" ht="46.8" x14ac:dyDescent="0.3">
      <c r="A589" s="89"/>
      <c r="B589" s="4" t="s">
        <v>50</v>
      </c>
      <c r="C589" s="65">
        <v>917</v>
      </c>
      <c r="D589" s="66">
        <v>4</v>
      </c>
      <c r="E589" s="66">
        <v>12</v>
      </c>
      <c r="F589" s="67" t="s">
        <v>454</v>
      </c>
      <c r="G589" s="56">
        <v>100</v>
      </c>
      <c r="H589" s="57">
        <f>10891.3-145.7+87.2</f>
        <v>10832.8</v>
      </c>
      <c r="I589" s="57">
        <v>10891.3</v>
      </c>
      <c r="J589" s="57">
        <v>10891.3</v>
      </c>
      <c r="K589" s="68">
        <v>87.2</v>
      </c>
      <c r="L589" s="68"/>
    </row>
    <row r="590" spans="1:12" ht="31.2" x14ac:dyDescent="0.3">
      <c r="A590" s="89"/>
      <c r="B590" s="4" t="s">
        <v>19</v>
      </c>
      <c r="C590" s="65">
        <v>917</v>
      </c>
      <c r="D590" s="66">
        <v>4</v>
      </c>
      <c r="E590" s="66">
        <v>12</v>
      </c>
      <c r="F590" s="67" t="s">
        <v>454</v>
      </c>
      <c r="G590" s="56">
        <v>200</v>
      </c>
      <c r="H590" s="57">
        <f>959.7+145.7</f>
        <v>1105.4000000000001</v>
      </c>
      <c r="I590" s="57">
        <v>973.3</v>
      </c>
      <c r="J590" s="57">
        <v>987.4</v>
      </c>
      <c r="K590" s="68"/>
      <c r="L590" s="68"/>
    </row>
    <row r="591" spans="1:12" collapsed="1" x14ac:dyDescent="0.3">
      <c r="A591" s="89"/>
      <c r="B591" s="4" t="s">
        <v>54</v>
      </c>
      <c r="C591" s="65">
        <v>917</v>
      </c>
      <c r="D591" s="66">
        <v>4</v>
      </c>
      <c r="E591" s="66">
        <v>12</v>
      </c>
      <c r="F591" s="67" t="s">
        <v>454</v>
      </c>
      <c r="G591" s="56">
        <v>800</v>
      </c>
      <c r="H591" s="57">
        <v>23</v>
      </c>
      <c r="I591" s="57">
        <v>23</v>
      </c>
      <c r="J591" s="57">
        <v>23</v>
      </c>
      <c r="K591" s="68"/>
      <c r="L591" s="68"/>
    </row>
    <row r="592" spans="1:12" ht="93.6" hidden="1" outlineLevel="1" x14ac:dyDescent="0.3">
      <c r="A592" s="89"/>
      <c r="B592" s="4" t="s">
        <v>871</v>
      </c>
      <c r="C592" s="65">
        <v>917</v>
      </c>
      <c r="D592" s="66">
        <v>4</v>
      </c>
      <c r="E592" s="66">
        <v>12</v>
      </c>
      <c r="F592" s="67" t="s">
        <v>877</v>
      </c>
      <c r="G592" s="56"/>
      <c r="H592" s="57">
        <f>H593</f>
        <v>0</v>
      </c>
      <c r="I592" s="57">
        <f>I593</f>
        <v>0</v>
      </c>
      <c r="J592" s="57">
        <f>J593</f>
        <v>0</v>
      </c>
      <c r="K592" s="68"/>
      <c r="L592" s="68"/>
    </row>
    <row r="593" spans="1:81" ht="46.8" hidden="1" outlineLevel="1" x14ac:dyDescent="0.3">
      <c r="A593" s="89"/>
      <c r="B593" s="4" t="s">
        <v>50</v>
      </c>
      <c r="C593" s="65">
        <v>917</v>
      </c>
      <c r="D593" s="66">
        <v>4</v>
      </c>
      <c r="E593" s="66">
        <v>12</v>
      </c>
      <c r="F593" s="67" t="s">
        <v>877</v>
      </c>
      <c r="G593" s="56">
        <v>100</v>
      </c>
      <c r="H593" s="57">
        <v>0</v>
      </c>
      <c r="I593" s="57">
        <v>0</v>
      </c>
      <c r="J593" s="57">
        <v>0</v>
      </c>
      <c r="K593" s="68"/>
      <c r="L593" s="68"/>
    </row>
    <row r="594" spans="1:81" ht="31.2" x14ac:dyDescent="0.3">
      <c r="A594" s="82" t="s">
        <v>455</v>
      </c>
      <c r="B594" s="61" t="s">
        <v>456</v>
      </c>
      <c r="C594" s="84">
        <v>921</v>
      </c>
      <c r="D594" s="85"/>
      <c r="E594" s="85"/>
      <c r="F594" s="86"/>
      <c r="G594" s="87"/>
      <c r="H594" s="88">
        <f t="shared" ref="H594:J595" si="93">H595</f>
        <v>17784.899999999998</v>
      </c>
      <c r="I594" s="88">
        <f t="shared" si="93"/>
        <v>17784.899999999998</v>
      </c>
      <c r="J594" s="88">
        <f t="shared" si="93"/>
        <v>17784.899999999998</v>
      </c>
      <c r="K594" s="68"/>
      <c r="L594" s="68"/>
    </row>
    <row r="595" spans="1:81" x14ac:dyDescent="0.3">
      <c r="A595" s="89"/>
      <c r="B595" s="4" t="s">
        <v>42</v>
      </c>
      <c r="C595" s="65">
        <v>921</v>
      </c>
      <c r="D595" s="66">
        <v>1</v>
      </c>
      <c r="E595" s="66"/>
      <c r="F595" s="67"/>
      <c r="G595" s="56"/>
      <c r="H595" s="57">
        <f t="shared" si="93"/>
        <v>17784.899999999998</v>
      </c>
      <c r="I595" s="57">
        <f t="shared" si="93"/>
        <v>17784.899999999998</v>
      </c>
      <c r="J595" s="57">
        <f t="shared" si="93"/>
        <v>17784.899999999998</v>
      </c>
      <c r="K595" s="68"/>
      <c r="L595" s="68"/>
    </row>
    <row r="596" spans="1:81" collapsed="1" x14ac:dyDescent="0.3">
      <c r="A596" s="89"/>
      <c r="B596" s="4" t="s">
        <v>96</v>
      </c>
      <c r="C596" s="65">
        <v>921</v>
      </c>
      <c r="D596" s="66">
        <v>1</v>
      </c>
      <c r="E596" s="66">
        <v>13</v>
      </c>
      <c r="F596" s="67"/>
      <c r="G596" s="56"/>
      <c r="H596" s="57">
        <f>H601+H597</f>
        <v>17784.899999999998</v>
      </c>
      <c r="I596" s="57">
        <f>I601+I597</f>
        <v>17784.899999999998</v>
      </c>
      <c r="J596" s="57">
        <f>J601+J597</f>
        <v>17784.899999999998</v>
      </c>
      <c r="K596" s="68"/>
      <c r="L596" s="68"/>
    </row>
    <row r="597" spans="1:81" hidden="1" outlineLevel="1" x14ac:dyDescent="0.3">
      <c r="A597" s="89"/>
      <c r="B597" s="4" t="s">
        <v>147</v>
      </c>
      <c r="C597" s="65">
        <v>921</v>
      </c>
      <c r="D597" s="66">
        <v>1</v>
      </c>
      <c r="E597" s="66">
        <v>13</v>
      </c>
      <c r="F597" s="67" t="s">
        <v>79</v>
      </c>
      <c r="G597" s="56"/>
      <c r="H597" s="57">
        <f>H598</f>
        <v>0</v>
      </c>
      <c r="I597" s="57">
        <f t="shared" ref="I597:J599" si="94">I598</f>
        <v>0</v>
      </c>
      <c r="J597" s="57">
        <f t="shared" si="94"/>
        <v>0</v>
      </c>
      <c r="K597" s="68"/>
      <c r="L597" s="68"/>
    </row>
    <row r="598" spans="1:81" hidden="1" outlineLevel="1" x14ac:dyDescent="0.3">
      <c r="A598" s="89"/>
      <c r="B598" s="4" t="s">
        <v>149</v>
      </c>
      <c r="C598" s="65">
        <v>921</v>
      </c>
      <c r="D598" s="66">
        <v>1</v>
      </c>
      <c r="E598" s="66">
        <v>13</v>
      </c>
      <c r="F598" s="67" t="s">
        <v>141</v>
      </c>
      <c r="G598" s="56"/>
      <c r="H598" s="57">
        <f>H599</f>
        <v>0</v>
      </c>
      <c r="I598" s="57">
        <f t="shared" si="94"/>
        <v>0</v>
      </c>
      <c r="J598" s="57">
        <f t="shared" si="94"/>
        <v>0</v>
      </c>
      <c r="K598" s="68"/>
      <c r="L598" s="68"/>
    </row>
    <row r="599" spans="1:81" hidden="1" outlineLevel="1" x14ac:dyDescent="0.3">
      <c r="A599" s="89"/>
      <c r="B599" s="4" t="s">
        <v>48</v>
      </c>
      <c r="C599" s="65">
        <v>921</v>
      </c>
      <c r="D599" s="66">
        <v>1</v>
      </c>
      <c r="E599" s="66">
        <v>13</v>
      </c>
      <c r="F599" s="67" t="s">
        <v>143</v>
      </c>
      <c r="G599" s="56"/>
      <c r="H599" s="57">
        <f>H600</f>
        <v>0</v>
      </c>
      <c r="I599" s="57">
        <f t="shared" si="94"/>
        <v>0</v>
      </c>
      <c r="J599" s="57">
        <f t="shared" si="94"/>
        <v>0</v>
      </c>
      <c r="K599" s="68"/>
      <c r="L599" s="68"/>
    </row>
    <row r="600" spans="1:81" hidden="1" outlineLevel="1" x14ac:dyDescent="0.3">
      <c r="A600" s="89"/>
      <c r="B600" s="4" t="s">
        <v>54</v>
      </c>
      <c r="C600" s="65">
        <v>921</v>
      </c>
      <c r="D600" s="66">
        <v>1</v>
      </c>
      <c r="E600" s="66">
        <v>13</v>
      </c>
      <c r="F600" s="67" t="s">
        <v>143</v>
      </c>
      <c r="G600" s="56">
        <v>800</v>
      </c>
      <c r="H600" s="57">
        <v>0</v>
      </c>
      <c r="I600" s="57">
        <v>0</v>
      </c>
      <c r="J600" s="57">
        <v>0</v>
      </c>
      <c r="K600" s="68"/>
      <c r="L600" s="68"/>
    </row>
    <row r="601" spans="1:81" x14ac:dyDescent="0.3">
      <c r="A601" s="89"/>
      <c r="B601" s="4" t="s">
        <v>147</v>
      </c>
      <c r="C601" s="65">
        <v>921</v>
      </c>
      <c r="D601" s="66">
        <v>1</v>
      </c>
      <c r="E601" s="66">
        <v>13</v>
      </c>
      <c r="F601" s="67" t="s">
        <v>148</v>
      </c>
      <c r="G601" s="56"/>
      <c r="H601" s="57">
        <f>H602</f>
        <v>17784.899999999998</v>
      </c>
      <c r="I601" s="57">
        <f>I602</f>
        <v>17784.899999999998</v>
      </c>
      <c r="J601" s="57">
        <f>J602</f>
        <v>17784.899999999998</v>
      </c>
      <c r="K601" s="68"/>
      <c r="L601" s="68"/>
    </row>
    <row r="602" spans="1:81" x14ac:dyDescent="0.3">
      <c r="A602" s="89"/>
      <c r="B602" s="4" t="s">
        <v>149</v>
      </c>
      <c r="C602" s="65">
        <v>921</v>
      </c>
      <c r="D602" s="66">
        <v>1</v>
      </c>
      <c r="E602" s="66">
        <v>13</v>
      </c>
      <c r="F602" s="67" t="s">
        <v>150</v>
      </c>
      <c r="G602" s="56"/>
      <c r="H602" s="57">
        <f>H603+H607</f>
        <v>17784.899999999998</v>
      </c>
      <c r="I602" s="57">
        <f>I603</f>
        <v>17784.899999999998</v>
      </c>
      <c r="J602" s="57">
        <f>J603</f>
        <v>17784.899999999998</v>
      </c>
    </row>
    <row r="603" spans="1:81" x14ac:dyDescent="0.3">
      <c r="A603" s="89"/>
      <c r="B603" s="4" t="s">
        <v>48</v>
      </c>
      <c r="C603" s="65">
        <v>921</v>
      </c>
      <c r="D603" s="66">
        <v>1</v>
      </c>
      <c r="E603" s="66">
        <v>13</v>
      </c>
      <c r="F603" s="67" t="s">
        <v>457</v>
      </c>
      <c r="G603" s="56"/>
      <c r="H603" s="57">
        <f>H604+H606+H605</f>
        <v>17784.899999999998</v>
      </c>
      <c r="I603" s="57">
        <f>I604+I606+I605</f>
        <v>17784.899999999998</v>
      </c>
      <c r="J603" s="57">
        <f>J604+J606+J605</f>
        <v>17784.899999999998</v>
      </c>
    </row>
    <row r="604" spans="1:81" ht="46.8" x14ac:dyDescent="0.3">
      <c r="A604" s="89"/>
      <c r="B604" s="4" t="s">
        <v>50</v>
      </c>
      <c r="C604" s="65">
        <v>921</v>
      </c>
      <c r="D604" s="66">
        <v>1</v>
      </c>
      <c r="E604" s="66">
        <v>13</v>
      </c>
      <c r="F604" s="67" t="s">
        <v>457</v>
      </c>
      <c r="G604" s="56">
        <v>100</v>
      </c>
      <c r="H604" s="57">
        <v>16524.8</v>
      </c>
      <c r="I604" s="57">
        <v>16524.8</v>
      </c>
      <c r="J604" s="57">
        <v>16524.8</v>
      </c>
    </row>
    <row r="605" spans="1:81" ht="31.2" collapsed="1" x14ac:dyDescent="0.3">
      <c r="A605" s="89"/>
      <c r="B605" s="4" t="s">
        <v>19</v>
      </c>
      <c r="C605" s="65">
        <v>921</v>
      </c>
      <c r="D605" s="66">
        <v>1</v>
      </c>
      <c r="E605" s="66">
        <v>13</v>
      </c>
      <c r="F605" s="67" t="s">
        <v>457</v>
      </c>
      <c r="G605" s="56">
        <v>200</v>
      </c>
      <c r="H605" s="57">
        <v>1260.0999999999999</v>
      </c>
      <c r="I605" s="57">
        <v>1260.0999999999999</v>
      </c>
      <c r="J605" s="57">
        <v>1260.0999999999999</v>
      </c>
    </row>
    <row r="606" spans="1:81" hidden="1" outlineLevel="1" x14ac:dyDescent="0.3">
      <c r="A606" s="89"/>
      <c r="B606" s="4" t="s">
        <v>54</v>
      </c>
      <c r="C606" s="65">
        <v>921</v>
      </c>
      <c r="D606" s="66">
        <v>1</v>
      </c>
      <c r="E606" s="66">
        <v>13</v>
      </c>
      <c r="F606" s="67" t="s">
        <v>457</v>
      </c>
      <c r="G606" s="56">
        <v>800</v>
      </c>
      <c r="H606" s="57">
        <v>0</v>
      </c>
      <c r="I606" s="57">
        <v>0</v>
      </c>
      <c r="J606" s="57">
        <v>0</v>
      </c>
    </row>
    <row r="607" spans="1:81" s="149" customFormat="1" ht="93.6" hidden="1" outlineLevel="1" x14ac:dyDescent="0.3">
      <c r="A607" s="89"/>
      <c r="B607" s="4" t="s">
        <v>871</v>
      </c>
      <c r="C607" s="65">
        <v>921</v>
      </c>
      <c r="D607" s="66">
        <v>1</v>
      </c>
      <c r="E607" s="66">
        <v>13</v>
      </c>
      <c r="F607" s="67" t="s">
        <v>876</v>
      </c>
      <c r="G607" s="56"/>
      <c r="H607" s="57">
        <f>H608</f>
        <v>0</v>
      </c>
      <c r="I607" s="57"/>
      <c r="J607" s="57"/>
      <c r="K607" s="173"/>
      <c r="L607" s="161"/>
      <c r="M607" s="68"/>
      <c r="N607" s="68"/>
      <c r="O607" s="68"/>
      <c r="P607" s="68"/>
      <c r="Q607" s="68"/>
      <c r="R607" s="68"/>
      <c r="S607" s="68"/>
      <c r="T607" s="68"/>
      <c r="U607" s="68"/>
      <c r="V607" s="68"/>
      <c r="W607" s="68"/>
      <c r="X607" s="68"/>
      <c r="Y607" s="68"/>
      <c r="Z607" s="68"/>
      <c r="AA607" s="68"/>
      <c r="AB607" s="68"/>
      <c r="AC607" s="68"/>
      <c r="AD607" s="68"/>
      <c r="AE607" s="68"/>
      <c r="AF607" s="68"/>
      <c r="AG607" s="68"/>
      <c r="AH607" s="68"/>
      <c r="AI607" s="68"/>
      <c r="AJ607" s="68"/>
      <c r="AK607" s="68"/>
      <c r="AL607" s="68"/>
      <c r="AM607" s="68"/>
      <c r="AN607" s="68"/>
      <c r="AO607" s="68"/>
      <c r="AP607" s="68"/>
      <c r="AQ607" s="68"/>
      <c r="AR607" s="68"/>
      <c r="AS607" s="68"/>
      <c r="AT607" s="68"/>
      <c r="AU607" s="68"/>
      <c r="AV607" s="68"/>
      <c r="AW607" s="68"/>
      <c r="AX607" s="68"/>
      <c r="AY607" s="68"/>
      <c r="AZ607" s="68"/>
      <c r="BA607" s="68"/>
      <c r="BB607" s="68"/>
      <c r="BC607" s="68"/>
      <c r="BD607" s="68"/>
      <c r="BE607" s="68"/>
      <c r="BF607" s="68"/>
      <c r="BG607" s="68"/>
      <c r="BH607" s="68"/>
      <c r="BI607" s="68"/>
      <c r="BJ607" s="68"/>
      <c r="BK607" s="68"/>
      <c r="BL607" s="68"/>
      <c r="BM607" s="68"/>
      <c r="BN607" s="68"/>
      <c r="BO607" s="68"/>
      <c r="BP607" s="68"/>
      <c r="BQ607" s="68"/>
      <c r="BR607" s="68"/>
      <c r="BS607" s="68"/>
      <c r="BT607" s="68"/>
      <c r="BU607" s="68"/>
      <c r="BV607" s="68"/>
      <c r="BW607" s="68"/>
      <c r="BX607" s="68"/>
      <c r="BY607" s="68"/>
      <c r="BZ607" s="68"/>
      <c r="CA607" s="68"/>
      <c r="CB607" s="68"/>
      <c r="CC607" s="68"/>
    </row>
    <row r="608" spans="1:81" s="149" customFormat="1" ht="46.8" hidden="1" outlineLevel="1" x14ac:dyDescent="0.3">
      <c r="A608" s="89"/>
      <c r="B608" s="4" t="s">
        <v>50</v>
      </c>
      <c r="C608" s="65">
        <v>921</v>
      </c>
      <c r="D608" s="66">
        <v>1</v>
      </c>
      <c r="E608" s="66">
        <v>13</v>
      </c>
      <c r="F608" s="67" t="s">
        <v>876</v>
      </c>
      <c r="G608" s="56">
        <v>100</v>
      </c>
      <c r="H608" s="57">
        <v>0</v>
      </c>
      <c r="I608" s="57">
        <v>0</v>
      </c>
      <c r="J608" s="57">
        <v>0</v>
      </c>
      <c r="K608" s="173"/>
      <c r="L608" s="161"/>
      <c r="M608" s="68"/>
      <c r="N608" s="68"/>
      <c r="O608" s="68"/>
      <c r="P608" s="68"/>
      <c r="Q608" s="68"/>
      <c r="R608" s="68"/>
      <c r="S608" s="68"/>
      <c r="T608" s="68"/>
      <c r="U608" s="68"/>
      <c r="V608" s="68"/>
      <c r="W608" s="68"/>
      <c r="X608" s="68"/>
      <c r="Y608" s="68"/>
      <c r="Z608" s="68"/>
      <c r="AA608" s="68"/>
      <c r="AB608" s="68"/>
      <c r="AC608" s="68"/>
      <c r="AD608" s="68"/>
      <c r="AE608" s="68"/>
      <c r="AF608" s="68"/>
      <c r="AG608" s="68"/>
      <c r="AH608" s="68"/>
      <c r="AI608" s="68"/>
      <c r="AJ608" s="68"/>
      <c r="AK608" s="68"/>
      <c r="AL608" s="68"/>
      <c r="AM608" s="68"/>
      <c r="AN608" s="68"/>
      <c r="AO608" s="68"/>
      <c r="AP608" s="68"/>
      <c r="AQ608" s="68"/>
      <c r="AR608" s="68"/>
      <c r="AS608" s="68"/>
      <c r="AT608" s="68"/>
      <c r="AU608" s="68"/>
      <c r="AV608" s="68"/>
      <c r="AW608" s="68"/>
      <c r="AX608" s="68"/>
      <c r="AY608" s="68"/>
      <c r="AZ608" s="68"/>
      <c r="BA608" s="68"/>
      <c r="BB608" s="68"/>
      <c r="BC608" s="68"/>
      <c r="BD608" s="68"/>
      <c r="BE608" s="68"/>
      <c r="BF608" s="68"/>
      <c r="BG608" s="68"/>
      <c r="BH608" s="68"/>
      <c r="BI608" s="68"/>
      <c r="BJ608" s="68"/>
      <c r="BK608" s="68"/>
      <c r="BL608" s="68"/>
      <c r="BM608" s="68"/>
      <c r="BN608" s="68"/>
      <c r="BO608" s="68"/>
      <c r="BP608" s="68"/>
      <c r="BQ608" s="68"/>
      <c r="BR608" s="68"/>
      <c r="BS608" s="68"/>
      <c r="BT608" s="68"/>
      <c r="BU608" s="68"/>
      <c r="BV608" s="68"/>
      <c r="BW608" s="68"/>
      <c r="BX608" s="68"/>
      <c r="BY608" s="68"/>
      <c r="BZ608" s="68"/>
      <c r="CA608" s="68"/>
      <c r="CB608" s="68"/>
      <c r="CC608" s="68"/>
    </row>
    <row r="609" spans="1:12" ht="40.200000000000003" customHeight="1" x14ac:dyDescent="0.3">
      <c r="A609" s="82" t="s">
        <v>458</v>
      </c>
      <c r="B609" s="61" t="s">
        <v>459</v>
      </c>
      <c r="C609" s="84">
        <v>925</v>
      </c>
      <c r="D609" s="85"/>
      <c r="E609" s="85"/>
      <c r="F609" s="86"/>
      <c r="G609" s="87"/>
      <c r="H609" s="88">
        <f>H617+H855+H610</f>
        <v>2755592.4</v>
      </c>
      <c r="I609" s="88">
        <f>I617+I855</f>
        <v>2521086</v>
      </c>
      <c r="J609" s="88">
        <f>J617+J855</f>
        <v>2590442.5</v>
      </c>
    </row>
    <row r="610" spans="1:12" outlineLevel="1" x14ac:dyDescent="0.3">
      <c r="A610" s="151"/>
      <c r="B610" s="4" t="s">
        <v>213</v>
      </c>
      <c r="C610" s="65">
        <v>925</v>
      </c>
      <c r="D610" s="66">
        <v>4</v>
      </c>
      <c r="E610" s="66"/>
      <c r="F610" s="67"/>
      <c r="G610" s="56"/>
      <c r="H610" s="57">
        <f t="shared" ref="H610:H615" si="95">H611</f>
        <v>0</v>
      </c>
      <c r="I610" s="57">
        <f t="shared" ref="I610:J615" si="96">I611</f>
        <v>0</v>
      </c>
      <c r="J610" s="57">
        <f t="shared" si="96"/>
        <v>0</v>
      </c>
    </row>
    <row r="611" spans="1:12" outlineLevel="1" x14ac:dyDescent="0.3">
      <c r="A611" s="151"/>
      <c r="B611" s="4" t="s">
        <v>227</v>
      </c>
      <c r="C611" s="65">
        <v>925</v>
      </c>
      <c r="D611" s="66">
        <v>4</v>
      </c>
      <c r="E611" s="66">
        <v>9</v>
      </c>
      <c r="F611" s="67"/>
      <c r="G611" s="56"/>
      <c r="H611" s="57">
        <f t="shared" si="95"/>
        <v>0</v>
      </c>
      <c r="I611" s="57">
        <f t="shared" si="96"/>
        <v>0</v>
      </c>
      <c r="J611" s="57">
        <f t="shared" si="96"/>
        <v>0</v>
      </c>
    </row>
    <row r="612" spans="1:12" ht="31.2" outlineLevel="1" x14ac:dyDescent="0.3">
      <c r="A612" s="151"/>
      <c r="B612" s="4" t="s">
        <v>813</v>
      </c>
      <c r="C612" s="65">
        <v>925</v>
      </c>
      <c r="D612" s="66">
        <v>4</v>
      </c>
      <c r="E612" s="66">
        <v>9</v>
      </c>
      <c r="F612" s="67" t="s">
        <v>237</v>
      </c>
      <c r="G612" s="56"/>
      <c r="H612" s="57">
        <f t="shared" si="95"/>
        <v>0</v>
      </c>
      <c r="I612" s="57">
        <f t="shared" si="96"/>
        <v>0</v>
      </c>
      <c r="J612" s="57">
        <f t="shared" si="96"/>
        <v>0</v>
      </c>
    </row>
    <row r="613" spans="1:12" ht="31.2" outlineLevel="1" x14ac:dyDescent="0.3">
      <c r="A613" s="151"/>
      <c r="B613" s="4" t="s">
        <v>812</v>
      </c>
      <c r="C613" s="65">
        <v>925</v>
      </c>
      <c r="D613" s="66">
        <v>4</v>
      </c>
      <c r="E613" s="66">
        <v>9</v>
      </c>
      <c r="F613" s="67" t="s">
        <v>239</v>
      </c>
      <c r="G613" s="56"/>
      <c r="H613" s="57">
        <f t="shared" si="95"/>
        <v>0</v>
      </c>
      <c r="I613" s="57">
        <f t="shared" si="96"/>
        <v>0</v>
      </c>
      <c r="J613" s="57">
        <f t="shared" si="96"/>
        <v>0</v>
      </c>
    </row>
    <row r="614" spans="1:12" outlineLevel="1" x14ac:dyDescent="0.3">
      <c r="A614" s="151"/>
      <c r="B614" s="4" t="s">
        <v>240</v>
      </c>
      <c r="C614" s="65">
        <v>925</v>
      </c>
      <c r="D614" s="66">
        <v>4</v>
      </c>
      <c r="E614" s="66">
        <v>9</v>
      </c>
      <c r="F614" s="67" t="s">
        <v>241</v>
      </c>
      <c r="G614" s="56"/>
      <c r="H614" s="57">
        <f t="shared" si="95"/>
        <v>0</v>
      </c>
      <c r="I614" s="57">
        <f t="shared" si="96"/>
        <v>0</v>
      </c>
      <c r="J614" s="57">
        <f t="shared" si="96"/>
        <v>0</v>
      </c>
    </row>
    <row r="615" spans="1:12" outlineLevel="1" x14ac:dyDescent="0.3">
      <c r="A615" s="151"/>
      <c r="B615" s="4" t="s">
        <v>242</v>
      </c>
      <c r="C615" s="65">
        <v>925</v>
      </c>
      <c r="D615" s="66">
        <v>4</v>
      </c>
      <c r="E615" s="66">
        <v>9</v>
      </c>
      <c r="F615" s="67" t="s">
        <v>243</v>
      </c>
      <c r="G615" s="56"/>
      <c r="H615" s="57">
        <f t="shared" si="95"/>
        <v>0</v>
      </c>
      <c r="I615" s="57">
        <f t="shared" si="96"/>
        <v>0</v>
      </c>
      <c r="J615" s="57">
        <f t="shared" si="96"/>
        <v>0</v>
      </c>
    </row>
    <row r="616" spans="1:12" ht="31.2" outlineLevel="1" x14ac:dyDescent="0.3">
      <c r="A616" s="151"/>
      <c r="B616" s="4" t="s">
        <v>107</v>
      </c>
      <c r="C616" s="65">
        <v>925</v>
      </c>
      <c r="D616" s="66">
        <v>4</v>
      </c>
      <c r="E616" s="66">
        <v>9</v>
      </c>
      <c r="F616" s="67" t="s">
        <v>243</v>
      </c>
      <c r="G616" s="56">
        <v>600</v>
      </c>
      <c r="H616" s="57">
        <v>0</v>
      </c>
      <c r="I616" s="57">
        <v>0</v>
      </c>
      <c r="J616" s="57">
        <v>0</v>
      </c>
    </row>
    <row r="617" spans="1:12" ht="23.4" customHeight="1" x14ac:dyDescent="0.3">
      <c r="A617" s="89"/>
      <c r="B617" s="4" t="s">
        <v>308</v>
      </c>
      <c r="C617" s="65">
        <v>925</v>
      </c>
      <c r="D617" s="66">
        <v>7</v>
      </c>
      <c r="E617" s="66"/>
      <c r="F617" s="67"/>
      <c r="G617" s="56"/>
      <c r="H617" s="57">
        <f>H618+H660+H762+H801</f>
        <v>2743206.8</v>
      </c>
      <c r="I617" s="57">
        <f>I618+I660+I762+I801</f>
        <v>2508700.4</v>
      </c>
      <c r="J617" s="57">
        <f>J618+J660+J762+J801</f>
        <v>2578056.9</v>
      </c>
    </row>
    <row r="618" spans="1:12" ht="34.950000000000003" customHeight="1" x14ac:dyDescent="0.3">
      <c r="A618" s="89"/>
      <c r="B618" s="4" t="s">
        <v>309</v>
      </c>
      <c r="C618" s="65">
        <v>925</v>
      </c>
      <c r="D618" s="66">
        <v>7</v>
      </c>
      <c r="E618" s="66">
        <v>1</v>
      </c>
      <c r="F618" s="67"/>
      <c r="G618" s="56"/>
      <c r="H618" s="57">
        <f>H619+H648+H655+H643</f>
        <v>796185.29999999993</v>
      </c>
      <c r="I618" s="57">
        <f>I619+I648+I655+I643</f>
        <v>786107.7</v>
      </c>
      <c r="J618" s="57">
        <f>J619+J648+J655+J643</f>
        <v>820634.79999999993</v>
      </c>
      <c r="L618" s="68"/>
    </row>
    <row r="619" spans="1:12" ht="24" customHeight="1" x14ac:dyDescent="0.3">
      <c r="A619" s="89"/>
      <c r="B619" s="4" t="s">
        <v>321</v>
      </c>
      <c r="C619" s="65">
        <v>925</v>
      </c>
      <c r="D619" s="66">
        <v>7</v>
      </c>
      <c r="E619" s="66">
        <v>1</v>
      </c>
      <c r="F619" s="67" t="s">
        <v>322</v>
      </c>
      <c r="G619" s="56"/>
      <c r="H619" s="57">
        <f>H620</f>
        <v>735725.29999999993</v>
      </c>
      <c r="I619" s="57">
        <f>I620</f>
        <v>726591.6</v>
      </c>
      <c r="J619" s="57">
        <f>J620</f>
        <v>761118.7</v>
      </c>
      <c r="L619" s="68"/>
    </row>
    <row r="620" spans="1:12" ht="27.6" customHeight="1" x14ac:dyDescent="0.3">
      <c r="A620" s="89"/>
      <c r="B620" s="4" t="s">
        <v>323</v>
      </c>
      <c r="C620" s="65">
        <v>925</v>
      </c>
      <c r="D620" s="66">
        <v>7</v>
      </c>
      <c r="E620" s="66">
        <v>1</v>
      </c>
      <c r="F620" s="67" t="s">
        <v>324</v>
      </c>
      <c r="G620" s="56"/>
      <c r="H620" s="57">
        <f>H621+H632+H637+H640</f>
        <v>735725.29999999993</v>
      </c>
      <c r="I620" s="57">
        <f>I621+I632+I637+I640</f>
        <v>726591.6</v>
      </c>
      <c r="J620" s="57">
        <f>J621+J632+J637+J640</f>
        <v>761118.7</v>
      </c>
      <c r="L620" s="68"/>
    </row>
    <row r="621" spans="1:12" ht="54.6" customHeight="1" collapsed="1" x14ac:dyDescent="0.3">
      <c r="A621" s="89"/>
      <c r="B621" s="4" t="s">
        <v>460</v>
      </c>
      <c r="C621" s="65">
        <v>925</v>
      </c>
      <c r="D621" s="66">
        <v>7</v>
      </c>
      <c r="E621" s="66">
        <v>1</v>
      </c>
      <c r="F621" s="67" t="s">
        <v>461</v>
      </c>
      <c r="G621" s="56"/>
      <c r="H621" s="57">
        <f>H3599+H626+H624+H622+H630+H628</f>
        <v>26955</v>
      </c>
      <c r="I621" s="57">
        <f>I3599+I626+I624+I622+I630+I628</f>
        <v>0</v>
      </c>
      <c r="J621" s="57">
        <f>J3599+J626+J624+J622+J630+J628</f>
        <v>0</v>
      </c>
      <c r="L621" s="68"/>
    </row>
    <row r="622" spans="1:12" ht="31.2" hidden="1" outlineLevel="1" x14ac:dyDescent="0.3">
      <c r="A622" s="89"/>
      <c r="B622" s="4" t="s">
        <v>686</v>
      </c>
      <c r="C622" s="65">
        <v>925</v>
      </c>
      <c r="D622" s="66">
        <v>7</v>
      </c>
      <c r="E622" s="66">
        <v>1</v>
      </c>
      <c r="F622" s="67" t="s">
        <v>685</v>
      </c>
      <c r="G622" s="56"/>
      <c r="H622" s="57">
        <f>H623</f>
        <v>0</v>
      </c>
      <c r="I622" s="57">
        <f>I623</f>
        <v>0</v>
      </c>
      <c r="J622" s="57">
        <f>J623</f>
        <v>0</v>
      </c>
      <c r="L622" s="68"/>
    </row>
    <row r="623" spans="1:12" ht="31.2" hidden="1" outlineLevel="1" x14ac:dyDescent="0.3">
      <c r="A623" s="89"/>
      <c r="B623" s="4" t="s">
        <v>107</v>
      </c>
      <c r="C623" s="65">
        <v>925</v>
      </c>
      <c r="D623" s="66">
        <v>7</v>
      </c>
      <c r="E623" s="66">
        <v>1</v>
      </c>
      <c r="F623" s="67" t="s">
        <v>685</v>
      </c>
      <c r="G623" s="56">
        <v>600</v>
      </c>
      <c r="H623" s="57">
        <v>0</v>
      </c>
      <c r="I623" s="57">
        <v>0</v>
      </c>
      <c r="J623" s="57">
        <v>0</v>
      </c>
      <c r="L623" s="68"/>
    </row>
    <row r="624" spans="1:12" hidden="1" outlineLevel="1" x14ac:dyDescent="0.3">
      <c r="A624" s="89"/>
      <c r="B624" s="4" t="s">
        <v>83</v>
      </c>
      <c r="C624" s="65">
        <v>925</v>
      </c>
      <c r="D624" s="66">
        <v>7</v>
      </c>
      <c r="E624" s="66">
        <v>1</v>
      </c>
      <c r="F624" s="67" t="s">
        <v>463</v>
      </c>
      <c r="G624" s="56"/>
      <c r="H624" s="57">
        <f>H625</f>
        <v>0</v>
      </c>
      <c r="I624" s="57">
        <f>I625</f>
        <v>0</v>
      </c>
      <c r="J624" s="57">
        <f>J625</f>
        <v>0</v>
      </c>
      <c r="L624" s="68"/>
    </row>
    <row r="625" spans="1:13" ht="31.2" hidden="1" outlineLevel="1" x14ac:dyDescent="0.3">
      <c r="A625" s="89"/>
      <c r="B625" s="4" t="s">
        <v>107</v>
      </c>
      <c r="C625" s="65">
        <v>925</v>
      </c>
      <c r="D625" s="66">
        <v>7</v>
      </c>
      <c r="E625" s="66">
        <v>1</v>
      </c>
      <c r="F625" s="67" t="s">
        <v>463</v>
      </c>
      <c r="G625" s="56">
        <v>600</v>
      </c>
      <c r="H625" s="57">
        <v>0</v>
      </c>
      <c r="I625" s="57">
        <v>0</v>
      </c>
      <c r="J625" s="57">
        <v>0</v>
      </c>
      <c r="L625" s="68"/>
    </row>
    <row r="626" spans="1:13" ht="36.6" customHeight="1" x14ac:dyDescent="0.3">
      <c r="A626" s="89"/>
      <c r="B626" s="4" t="s">
        <v>464</v>
      </c>
      <c r="C626" s="65">
        <v>925</v>
      </c>
      <c r="D626" s="66">
        <v>7</v>
      </c>
      <c r="E626" s="66">
        <v>1</v>
      </c>
      <c r="F626" s="67" t="s">
        <v>465</v>
      </c>
      <c r="G626" s="56"/>
      <c r="H626" s="57">
        <f>H627</f>
        <v>26955</v>
      </c>
      <c r="I626" s="57">
        <f>I627</f>
        <v>0</v>
      </c>
      <c r="J626" s="57">
        <f>J627</f>
        <v>0</v>
      </c>
      <c r="L626" s="68"/>
    </row>
    <row r="627" spans="1:13" ht="39" customHeight="1" collapsed="1" x14ac:dyDescent="0.3">
      <c r="A627" s="89"/>
      <c r="B627" s="4" t="s">
        <v>107</v>
      </c>
      <c r="C627" s="65">
        <v>925</v>
      </c>
      <c r="D627" s="66">
        <v>7</v>
      </c>
      <c r="E627" s="66">
        <v>1</v>
      </c>
      <c r="F627" s="67" t="s">
        <v>465</v>
      </c>
      <c r="G627" s="56">
        <v>600</v>
      </c>
      <c r="H627" s="57">
        <v>26955</v>
      </c>
      <c r="I627" s="57">
        <v>0</v>
      </c>
      <c r="J627" s="57">
        <v>0</v>
      </c>
      <c r="L627" s="68"/>
    </row>
    <row r="628" spans="1:13" ht="93.6" hidden="1" outlineLevel="1" x14ac:dyDescent="0.3">
      <c r="A628" s="89"/>
      <c r="B628" s="4" t="s">
        <v>503</v>
      </c>
      <c r="C628" s="65">
        <v>925</v>
      </c>
      <c r="D628" s="66">
        <v>7</v>
      </c>
      <c r="E628" s="66">
        <v>1</v>
      </c>
      <c r="F628" s="67" t="s">
        <v>840</v>
      </c>
      <c r="G628" s="56"/>
      <c r="H628" s="57">
        <f>H629</f>
        <v>0</v>
      </c>
      <c r="I628" s="57">
        <f>I629</f>
        <v>0</v>
      </c>
      <c r="J628" s="57">
        <f>J629</f>
        <v>0</v>
      </c>
      <c r="L628" s="68"/>
    </row>
    <row r="629" spans="1:13" ht="31.2" hidden="1" outlineLevel="1" x14ac:dyDescent="0.3">
      <c r="A629" s="89"/>
      <c r="B629" s="4" t="s">
        <v>107</v>
      </c>
      <c r="C629" s="65">
        <v>925</v>
      </c>
      <c r="D629" s="66">
        <v>7</v>
      </c>
      <c r="E629" s="66">
        <v>1</v>
      </c>
      <c r="F629" s="67" t="s">
        <v>840</v>
      </c>
      <c r="G629" s="56">
        <v>600</v>
      </c>
      <c r="H629" s="57"/>
      <c r="I629" s="57">
        <v>0</v>
      </c>
      <c r="J629" s="57">
        <v>0</v>
      </c>
      <c r="L629" s="68"/>
    </row>
    <row r="630" spans="1:13" ht="78" hidden="1" outlineLevel="1" x14ac:dyDescent="0.3">
      <c r="A630" s="89"/>
      <c r="B630" s="4" t="s">
        <v>841</v>
      </c>
      <c r="C630" s="65">
        <v>925</v>
      </c>
      <c r="D630" s="66">
        <v>7</v>
      </c>
      <c r="E630" s="66">
        <v>1</v>
      </c>
      <c r="F630" s="67" t="s">
        <v>727</v>
      </c>
      <c r="G630" s="56"/>
      <c r="H630" s="57">
        <f>H631</f>
        <v>0</v>
      </c>
      <c r="I630" s="57">
        <f>I631</f>
        <v>0</v>
      </c>
      <c r="J630" s="57">
        <f>J631</f>
        <v>0</v>
      </c>
      <c r="L630" s="68"/>
    </row>
    <row r="631" spans="1:13" ht="31.2" hidden="1" outlineLevel="1" x14ac:dyDescent="0.3">
      <c r="A631" s="89"/>
      <c r="B631" s="4" t="s">
        <v>107</v>
      </c>
      <c r="C631" s="65">
        <v>925</v>
      </c>
      <c r="D631" s="66">
        <v>7</v>
      </c>
      <c r="E631" s="66">
        <v>1</v>
      </c>
      <c r="F631" s="67" t="s">
        <v>727</v>
      </c>
      <c r="G631" s="56">
        <v>600</v>
      </c>
      <c r="H631" s="57">
        <v>0</v>
      </c>
      <c r="I631" s="57">
        <v>0</v>
      </c>
      <c r="J631" s="57">
        <v>0</v>
      </c>
      <c r="L631" s="68"/>
    </row>
    <row r="632" spans="1:13" ht="37.950000000000003" customHeight="1" x14ac:dyDescent="0.3">
      <c r="A632" s="89"/>
      <c r="B632" s="4" t="s">
        <v>325</v>
      </c>
      <c r="C632" s="65">
        <v>925</v>
      </c>
      <c r="D632" s="66">
        <v>7</v>
      </c>
      <c r="E632" s="66">
        <v>1</v>
      </c>
      <c r="F632" s="67" t="s">
        <v>326</v>
      </c>
      <c r="G632" s="56"/>
      <c r="H632" s="57">
        <f>H635+H633</f>
        <v>704650.89999999991</v>
      </c>
      <c r="I632" s="57">
        <f>I635+I633</f>
        <v>722307.5</v>
      </c>
      <c r="J632" s="57">
        <f>J635+J633</f>
        <v>756663.2</v>
      </c>
      <c r="L632" s="68"/>
    </row>
    <row r="633" spans="1:13" ht="66" customHeight="1" x14ac:dyDescent="0.3">
      <c r="A633" s="89"/>
      <c r="B633" s="4" t="s">
        <v>466</v>
      </c>
      <c r="C633" s="65">
        <v>925</v>
      </c>
      <c r="D633" s="66">
        <v>7</v>
      </c>
      <c r="E633" s="66">
        <v>1</v>
      </c>
      <c r="F633" s="67" t="s">
        <v>467</v>
      </c>
      <c r="G633" s="56"/>
      <c r="H633" s="57">
        <f>H634</f>
        <v>215369.8</v>
      </c>
      <c r="I633" s="57">
        <f>I634</f>
        <v>225883.4</v>
      </c>
      <c r="J633" s="57">
        <f>J634</f>
        <v>231971.20000000001</v>
      </c>
      <c r="L633" s="68"/>
    </row>
    <row r="634" spans="1:13" ht="39.6" customHeight="1" x14ac:dyDescent="0.3">
      <c r="A634" s="89"/>
      <c r="B634" s="4" t="s">
        <v>107</v>
      </c>
      <c r="C634" s="65">
        <v>925</v>
      </c>
      <c r="D634" s="66">
        <v>7</v>
      </c>
      <c r="E634" s="66">
        <v>1</v>
      </c>
      <c r="F634" s="67" t="s">
        <v>467</v>
      </c>
      <c r="G634" s="56">
        <v>600</v>
      </c>
      <c r="H634" s="57">
        <f>201341.4+2672.9+3953.2+7402.3</f>
        <v>215369.8</v>
      </c>
      <c r="I634" s="57">
        <v>225883.4</v>
      </c>
      <c r="J634" s="57">
        <v>231971.20000000001</v>
      </c>
      <c r="K634" s="182"/>
      <c r="L634" s="68"/>
    </row>
    <row r="635" spans="1:13" ht="62.4" x14ac:dyDescent="0.3">
      <c r="A635" s="89"/>
      <c r="B635" s="4" t="s">
        <v>327</v>
      </c>
      <c r="C635" s="65">
        <v>925</v>
      </c>
      <c r="D635" s="66">
        <v>7</v>
      </c>
      <c r="E635" s="66">
        <v>1</v>
      </c>
      <c r="F635" s="67" t="s">
        <v>328</v>
      </c>
      <c r="G635" s="56"/>
      <c r="H635" s="57">
        <f>H636</f>
        <v>489281.1</v>
      </c>
      <c r="I635" s="57">
        <f>I636</f>
        <v>496424.1</v>
      </c>
      <c r="J635" s="57">
        <f>J636</f>
        <v>524692</v>
      </c>
      <c r="L635" s="68"/>
    </row>
    <row r="636" spans="1:13" ht="45.6" customHeight="1" x14ac:dyDescent="0.3">
      <c r="A636" s="89"/>
      <c r="B636" s="4" t="s">
        <v>107</v>
      </c>
      <c r="C636" s="65">
        <v>925</v>
      </c>
      <c r="D636" s="66">
        <v>7</v>
      </c>
      <c r="E636" s="66">
        <v>1</v>
      </c>
      <c r="F636" s="67" t="s">
        <v>328</v>
      </c>
      <c r="G636" s="56">
        <v>600</v>
      </c>
      <c r="H636" s="57">
        <f>454352.8+34928.3</f>
        <v>489281.1</v>
      </c>
      <c r="I636" s="57">
        <f>487614.5+8809.6</f>
        <v>496424.1</v>
      </c>
      <c r="J636" s="57">
        <f>516580.2+8111.8</f>
        <v>524692</v>
      </c>
      <c r="K636" s="182"/>
      <c r="L636" s="69"/>
      <c r="M636" s="69"/>
    </row>
    <row r="637" spans="1:13" ht="46.8" x14ac:dyDescent="0.3">
      <c r="A637" s="89"/>
      <c r="B637" s="4" t="s">
        <v>468</v>
      </c>
      <c r="C637" s="65">
        <v>925</v>
      </c>
      <c r="D637" s="66">
        <v>7</v>
      </c>
      <c r="E637" s="66">
        <v>1</v>
      </c>
      <c r="F637" s="67" t="s">
        <v>469</v>
      </c>
      <c r="G637" s="56"/>
      <c r="H637" s="57">
        <f t="shared" ref="H637:J638" si="97">H638</f>
        <v>4119.3999999999996</v>
      </c>
      <c r="I637" s="57">
        <f t="shared" si="97"/>
        <v>4284.1000000000004</v>
      </c>
      <c r="J637" s="57">
        <f t="shared" si="97"/>
        <v>4455.5</v>
      </c>
      <c r="L637" s="68"/>
    </row>
    <row r="638" spans="1:13" ht="93.6" x14ac:dyDescent="0.3">
      <c r="A638" s="89"/>
      <c r="B638" s="4" t="s">
        <v>470</v>
      </c>
      <c r="C638" s="65">
        <v>925</v>
      </c>
      <c r="D638" s="66">
        <v>7</v>
      </c>
      <c r="E638" s="66">
        <v>1</v>
      </c>
      <c r="F638" s="67" t="s">
        <v>471</v>
      </c>
      <c r="G638" s="56"/>
      <c r="H638" s="57">
        <f t="shared" si="97"/>
        <v>4119.3999999999996</v>
      </c>
      <c r="I638" s="57">
        <f t="shared" si="97"/>
        <v>4284.1000000000004</v>
      </c>
      <c r="J638" s="57">
        <f t="shared" si="97"/>
        <v>4455.5</v>
      </c>
      <c r="L638" s="68"/>
    </row>
    <row r="639" spans="1:13" ht="31.2" collapsed="1" x14ac:dyDescent="0.3">
      <c r="A639" s="89"/>
      <c r="B639" s="4" t="s">
        <v>107</v>
      </c>
      <c r="C639" s="65">
        <v>925</v>
      </c>
      <c r="D639" s="66">
        <v>7</v>
      </c>
      <c r="E639" s="66">
        <v>1</v>
      </c>
      <c r="F639" s="67" t="s">
        <v>471</v>
      </c>
      <c r="G639" s="56">
        <v>600</v>
      </c>
      <c r="H639" s="57">
        <v>4119.3999999999996</v>
      </c>
      <c r="I639" s="57">
        <v>4284.1000000000004</v>
      </c>
      <c r="J639" s="57">
        <v>4455.5</v>
      </c>
      <c r="L639" s="68"/>
    </row>
    <row r="640" spans="1:13" hidden="1" outlineLevel="1" x14ac:dyDescent="0.3">
      <c r="A640" s="89"/>
      <c r="B640" s="4" t="s">
        <v>815</v>
      </c>
      <c r="C640" s="65">
        <v>925</v>
      </c>
      <c r="D640" s="66">
        <v>7</v>
      </c>
      <c r="E640" s="66">
        <v>1</v>
      </c>
      <c r="F640" s="67" t="s">
        <v>816</v>
      </c>
      <c r="G640" s="56"/>
      <c r="H640" s="57">
        <f t="shared" ref="H640:J641" si="98">H641</f>
        <v>0</v>
      </c>
      <c r="I640" s="57">
        <f t="shared" si="98"/>
        <v>0</v>
      </c>
      <c r="J640" s="57">
        <f t="shared" si="98"/>
        <v>0</v>
      </c>
      <c r="L640" s="68"/>
    </row>
    <row r="641" spans="1:12" ht="62.4" hidden="1" outlineLevel="1" x14ac:dyDescent="0.3">
      <c r="A641" s="89"/>
      <c r="B641" s="4" t="s">
        <v>817</v>
      </c>
      <c r="C641" s="65">
        <v>925</v>
      </c>
      <c r="D641" s="66">
        <v>7</v>
      </c>
      <c r="E641" s="66">
        <v>1</v>
      </c>
      <c r="F641" s="67" t="s">
        <v>814</v>
      </c>
      <c r="G641" s="56"/>
      <c r="H641" s="57">
        <f t="shared" si="98"/>
        <v>0</v>
      </c>
      <c r="I641" s="57">
        <f t="shared" si="98"/>
        <v>0</v>
      </c>
      <c r="J641" s="57">
        <f t="shared" si="98"/>
        <v>0</v>
      </c>
      <c r="L641" s="68"/>
    </row>
    <row r="642" spans="1:12" ht="31.2" hidden="1" outlineLevel="1" x14ac:dyDescent="0.3">
      <c r="A642" s="89"/>
      <c r="B642" s="4" t="s">
        <v>107</v>
      </c>
      <c r="C642" s="65">
        <v>925</v>
      </c>
      <c r="D642" s="66">
        <v>7</v>
      </c>
      <c r="E642" s="66">
        <v>1</v>
      </c>
      <c r="F642" s="67" t="s">
        <v>814</v>
      </c>
      <c r="G642" s="56">
        <v>600</v>
      </c>
      <c r="H642" s="57"/>
      <c r="I642" s="57">
        <v>0</v>
      </c>
      <c r="J642" s="57">
        <v>0</v>
      </c>
      <c r="L642" s="68"/>
    </row>
    <row r="643" spans="1:12" hidden="1" outlineLevel="1" x14ac:dyDescent="0.3">
      <c r="A643" s="89"/>
      <c r="B643" s="4" t="s">
        <v>472</v>
      </c>
      <c r="C643" s="65">
        <v>925</v>
      </c>
      <c r="D643" s="66">
        <v>7</v>
      </c>
      <c r="E643" s="66">
        <v>1</v>
      </c>
      <c r="F643" s="67" t="s">
        <v>473</v>
      </c>
      <c r="G643" s="56"/>
      <c r="H643" s="57">
        <f>H644</f>
        <v>0</v>
      </c>
      <c r="I643" s="57">
        <f t="shared" ref="I643:J646" si="99">I644</f>
        <v>0</v>
      </c>
      <c r="J643" s="57">
        <f t="shared" si="99"/>
        <v>0</v>
      </c>
      <c r="L643" s="68"/>
    </row>
    <row r="644" spans="1:12" hidden="1" outlineLevel="1" x14ac:dyDescent="0.3">
      <c r="A644" s="89"/>
      <c r="B644" s="4" t="s">
        <v>474</v>
      </c>
      <c r="C644" s="65">
        <v>925</v>
      </c>
      <c r="D644" s="66">
        <v>7</v>
      </c>
      <c r="E644" s="66">
        <v>1</v>
      </c>
      <c r="F644" s="67" t="s">
        <v>475</v>
      </c>
      <c r="G644" s="56"/>
      <c r="H644" s="57">
        <f>H645</f>
        <v>0</v>
      </c>
      <c r="I644" s="57">
        <f t="shared" si="99"/>
        <v>0</v>
      </c>
      <c r="J644" s="57">
        <f t="shared" si="99"/>
        <v>0</v>
      </c>
      <c r="L644" s="68"/>
    </row>
    <row r="645" spans="1:12" ht="46.8" hidden="1" outlineLevel="1" x14ac:dyDescent="0.3">
      <c r="A645" s="89"/>
      <c r="B645" s="4" t="s">
        <v>476</v>
      </c>
      <c r="C645" s="65">
        <v>925</v>
      </c>
      <c r="D645" s="66">
        <v>7</v>
      </c>
      <c r="E645" s="66">
        <v>1</v>
      </c>
      <c r="F645" s="67" t="s">
        <v>477</v>
      </c>
      <c r="G645" s="56"/>
      <c r="H645" s="57">
        <f>H646</f>
        <v>0</v>
      </c>
      <c r="I645" s="57">
        <f>I646</f>
        <v>0</v>
      </c>
      <c r="J645" s="57">
        <f>J646</f>
        <v>0</v>
      </c>
      <c r="L645" s="68"/>
    </row>
    <row r="646" spans="1:12" hidden="1" outlineLevel="1" x14ac:dyDescent="0.3">
      <c r="A646" s="89"/>
      <c r="B646" s="4" t="s">
        <v>462</v>
      </c>
      <c r="C646" s="65">
        <v>925</v>
      </c>
      <c r="D646" s="66">
        <v>7</v>
      </c>
      <c r="E646" s="66">
        <v>1</v>
      </c>
      <c r="F646" s="67" t="s">
        <v>478</v>
      </c>
      <c r="G646" s="56"/>
      <c r="H646" s="57">
        <f>H647</f>
        <v>0</v>
      </c>
      <c r="I646" s="57">
        <f t="shared" si="99"/>
        <v>0</v>
      </c>
      <c r="J646" s="57">
        <f t="shared" si="99"/>
        <v>0</v>
      </c>
      <c r="L646" s="68"/>
    </row>
    <row r="647" spans="1:12" ht="31.2" hidden="1" outlineLevel="1" x14ac:dyDescent="0.3">
      <c r="A647" s="89"/>
      <c r="B647" s="4" t="s">
        <v>107</v>
      </c>
      <c r="C647" s="65">
        <v>925</v>
      </c>
      <c r="D647" s="66">
        <v>7</v>
      </c>
      <c r="E647" s="66">
        <v>1</v>
      </c>
      <c r="F647" s="67" t="s">
        <v>478</v>
      </c>
      <c r="G647" s="56">
        <v>600</v>
      </c>
      <c r="H647" s="57">
        <v>0</v>
      </c>
      <c r="I647" s="57">
        <v>0</v>
      </c>
      <c r="J647" s="57">
        <v>0</v>
      </c>
      <c r="L647" s="68"/>
    </row>
    <row r="648" spans="1:12" ht="31.2" x14ac:dyDescent="0.3">
      <c r="A648" s="93"/>
      <c r="B648" s="4" t="s">
        <v>197</v>
      </c>
      <c r="C648" s="65">
        <v>925</v>
      </c>
      <c r="D648" s="66">
        <v>7</v>
      </c>
      <c r="E648" s="66">
        <v>1</v>
      </c>
      <c r="F648" s="67" t="s">
        <v>198</v>
      </c>
      <c r="G648" s="56"/>
      <c r="H648" s="57">
        <f t="shared" ref="H648:J649" si="100">H649</f>
        <v>59460</v>
      </c>
      <c r="I648" s="57">
        <f t="shared" si="100"/>
        <v>59516.1</v>
      </c>
      <c r="J648" s="57">
        <f t="shared" si="100"/>
        <v>59516.1</v>
      </c>
      <c r="L648" s="68"/>
    </row>
    <row r="649" spans="1:12" ht="46.8" x14ac:dyDescent="0.3">
      <c r="A649" s="93"/>
      <c r="B649" s="4" t="s">
        <v>199</v>
      </c>
      <c r="C649" s="65">
        <v>925</v>
      </c>
      <c r="D649" s="66">
        <v>7</v>
      </c>
      <c r="E649" s="66">
        <v>1</v>
      </c>
      <c r="F649" s="67" t="s">
        <v>200</v>
      </c>
      <c r="G649" s="56"/>
      <c r="H649" s="57">
        <f t="shared" si="100"/>
        <v>59460</v>
      </c>
      <c r="I649" s="57">
        <f t="shared" si="100"/>
        <v>59516.1</v>
      </c>
      <c r="J649" s="57">
        <f t="shared" si="100"/>
        <v>59516.1</v>
      </c>
      <c r="L649" s="68"/>
    </row>
    <row r="650" spans="1:12" ht="46.8" x14ac:dyDescent="0.3">
      <c r="A650" s="93"/>
      <c r="B650" s="4" t="s">
        <v>201</v>
      </c>
      <c r="C650" s="65">
        <v>925</v>
      </c>
      <c r="D650" s="66">
        <v>7</v>
      </c>
      <c r="E650" s="66">
        <v>1</v>
      </c>
      <c r="F650" s="67" t="s">
        <v>202</v>
      </c>
      <c r="G650" s="56"/>
      <c r="H650" s="57">
        <f>H653+H651</f>
        <v>59460</v>
      </c>
      <c r="I650" s="57">
        <f>I653+I651</f>
        <v>59516.1</v>
      </c>
      <c r="J650" s="57">
        <f>J653+J651</f>
        <v>59516.1</v>
      </c>
      <c r="L650" s="68"/>
    </row>
    <row r="651" spans="1:12" ht="25.2" customHeight="1" x14ac:dyDescent="0.3">
      <c r="A651" s="93"/>
      <c r="B651" s="4" t="s">
        <v>479</v>
      </c>
      <c r="C651" s="65">
        <v>925</v>
      </c>
      <c r="D651" s="66">
        <v>7</v>
      </c>
      <c r="E651" s="66">
        <v>1</v>
      </c>
      <c r="F651" s="67" t="s">
        <v>204</v>
      </c>
      <c r="G651" s="56"/>
      <c r="H651" s="57">
        <f>H652</f>
        <v>6570</v>
      </c>
      <c r="I651" s="57">
        <f>I652</f>
        <v>6626.1</v>
      </c>
      <c r="J651" s="57">
        <f>J652</f>
        <v>6626.1</v>
      </c>
      <c r="L651" s="68"/>
    </row>
    <row r="652" spans="1:12" ht="37.950000000000003" customHeight="1" x14ac:dyDescent="0.3">
      <c r="A652" s="93"/>
      <c r="B652" s="4" t="s">
        <v>107</v>
      </c>
      <c r="C652" s="65">
        <v>925</v>
      </c>
      <c r="D652" s="66">
        <v>7</v>
      </c>
      <c r="E652" s="66">
        <v>1</v>
      </c>
      <c r="F652" s="67" t="s">
        <v>204</v>
      </c>
      <c r="G652" s="56">
        <v>600</v>
      </c>
      <c r="H652" s="57">
        <f>5000+570+1000</f>
        <v>6570</v>
      </c>
      <c r="I652" s="57">
        <v>6626.1</v>
      </c>
      <c r="J652" s="57">
        <v>6626.1</v>
      </c>
      <c r="L652" s="68"/>
    </row>
    <row r="653" spans="1:12" ht="28.95" customHeight="1" x14ac:dyDescent="0.3">
      <c r="A653" s="93"/>
      <c r="B653" s="5" t="s">
        <v>480</v>
      </c>
      <c r="C653" s="65">
        <v>925</v>
      </c>
      <c r="D653" s="66">
        <v>7</v>
      </c>
      <c r="E653" s="66">
        <v>1</v>
      </c>
      <c r="F653" s="67" t="s">
        <v>481</v>
      </c>
      <c r="G653" s="56"/>
      <c r="H653" s="57">
        <f>H654</f>
        <v>52890</v>
      </c>
      <c r="I653" s="57">
        <f>I654</f>
        <v>52890</v>
      </c>
      <c r="J653" s="57">
        <f>J654</f>
        <v>52890</v>
      </c>
      <c r="L653" s="68"/>
    </row>
    <row r="654" spans="1:12" ht="31.2" x14ac:dyDescent="0.3">
      <c r="A654" s="93"/>
      <c r="B654" s="4" t="s">
        <v>107</v>
      </c>
      <c r="C654" s="65">
        <v>925</v>
      </c>
      <c r="D654" s="66">
        <v>7</v>
      </c>
      <c r="E654" s="66">
        <v>1</v>
      </c>
      <c r="F654" s="67" t="s">
        <v>481</v>
      </c>
      <c r="G654" s="56">
        <v>600</v>
      </c>
      <c r="H654" s="57">
        <v>52890</v>
      </c>
      <c r="I654" s="57">
        <v>52890</v>
      </c>
      <c r="J654" s="57">
        <v>52890</v>
      </c>
      <c r="L654" s="68"/>
    </row>
    <row r="655" spans="1:12" ht="31.2" x14ac:dyDescent="0.3">
      <c r="A655" s="89"/>
      <c r="B655" s="4" t="s">
        <v>482</v>
      </c>
      <c r="C655" s="65">
        <v>925</v>
      </c>
      <c r="D655" s="66">
        <v>7</v>
      </c>
      <c r="E655" s="66">
        <v>1</v>
      </c>
      <c r="F655" s="67" t="s">
        <v>483</v>
      </c>
      <c r="G655" s="56"/>
      <c r="H655" s="57">
        <f>H656</f>
        <v>1000</v>
      </c>
      <c r="I655" s="57">
        <f t="shared" ref="I655:J658" si="101">I656</f>
        <v>0</v>
      </c>
      <c r="J655" s="57">
        <f t="shared" si="101"/>
        <v>0</v>
      </c>
      <c r="L655" s="68"/>
    </row>
    <row r="656" spans="1:12" ht="31.2" x14ac:dyDescent="0.3">
      <c r="A656" s="89"/>
      <c r="B656" s="4" t="s">
        <v>484</v>
      </c>
      <c r="C656" s="65">
        <v>925</v>
      </c>
      <c r="D656" s="66">
        <v>7</v>
      </c>
      <c r="E656" s="66">
        <v>1</v>
      </c>
      <c r="F656" s="67" t="s">
        <v>485</v>
      </c>
      <c r="G656" s="56"/>
      <c r="H656" s="57">
        <f>H657</f>
        <v>1000</v>
      </c>
      <c r="I656" s="57">
        <f t="shared" si="101"/>
        <v>0</v>
      </c>
      <c r="J656" s="57">
        <f t="shared" si="101"/>
        <v>0</v>
      </c>
      <c r="L656" s="68"/>
    </row>
    <row r="657" spans="1:12" ht="31.2" x14ac:dyDescent="0.3">
      <c r="A657" s="89"/>
      <c r="B657" s="4" t="s">
        <v>486</v>
      </c>
      <c r="C657" s="65">
        <v>925</v>
      </c>
      <c r="D657" s="66">
        <v>7</v>
      </c>
      <c r="E657" s="66">
        <v>1</v>
      </c>
      <c r="F657" s="67" t="s">
        <v>487</v>
      </c>
      <c r="G657" s="56"/>
      <c r="H657" s="57">
        <f>H658</f>
        <v>1000</v>
      </c>
      <c r="I657" s="57">
        <f t="shared" si="101"/>
        <v>0</v>
      </c>
      <c r="J657" s="57">
        <f t="shared" si="101"/>
        <v>0</v>
      </c>
      <c r="K657" s="68"/>
      <c r="L657" s="68"/>
    </row>
    <row r="658" spans="1:12" x14ac:dyDescent="0.3">
      <c r="A658" s="89"/>
      <c r="B658" s="4" t="s">
        <v>488</v>
      </c>
      <c r="C658" s="65">
        <v>925</v>
      </c>
      <c r="D658" s="66">
        <v>7</v>
      </c>
      <c r="E658" s="66">
        <v>1</v>
      </c>
      <c r="F658" s="67" t="s">
        <v>489</v>
      </c>
      <c r="G658" s="56"/>
      <c r="H658" s="57">
        <f>H659</f>
        <v>1000</v>
      </c>
      <c r="I658" s="57">
        <f t="shared" si="101"/>
        <v>0</v>
      </c>
      <c r="J658" s="57">
        <f t="shared" si="101"/>
        <v>0</v>
      </c>
      <c r="K658" s="68"/>
      <c r="L658" s="68"/>
    </row>
    <row r="659" spans="1:12" ht="31.2" x14ac:dyDescent="0.3">
      <c r="A659" s="89"/>
      <c r="B659" s="4" t="s">
        <v>107</v>
      </c>
      <c r="C659" s="65">
        <v>925</v>
      </c>
      <c r="D659" s="66">
        <v>7</v>
      </c>
      <c r="E659" s="66">
        <v>1</v>
      </c>
      <c r="F659" s="67" t="s">
        <v>489</v>
      </c>
      <c r="G659" s="56">
        <v>600</v>
      </c>
      <c r="H659" s="57">
        <v>1000</v>
      </c>
      <c r="I659" s="57">
        <v>0</v>
      </c>
      <c r="J659" s="57">
        <v>0</v>
      </c>
      <c r="K659" s="68"/>
      <c r="L659" s="68"/>
    </row>
    <row r="660" spans="1:12" x14ac:dyDescent="0.3">
      <c r="A660" s="93"/>
      <c r="B660" s="4" t="s">
        <v>490</v>
      </c>
      <c r="C660" s="65">
        <v>925</v>
      </c>
      <c r="D660" s="66">
        <v>7</v>
      </c>
      <c r="E660" s="66">
        <v>2</v>
      </c>
      <c r="F660" s="67"/>
      <c r="G660" s="56"/>
      <c r="H660" s="57">
        <f>H661+H726+H733+H721+H716+H752+H745+H757</f>
        <v>1664900.5</v>
      </c>
      <c r="I660" s="57">
        <f>I661+I726+I733+I721+I716+I752+I745+I757</f>
        <v>1469307.5999999999</v>
      </c>
      <c r="J660" s="57">
        <f>J661+J726+J733+J721+J716+J752+J745+J757</f>
        <v>1505504.7</v>
      </c>
      <c r="K660" s="68"/>
      <c r="L660" s="68"/>
    </row>
    <row r="661" spans="1:12" x14ac:dyDescent="0.3">
      <c r="A661" s="89"/>
      <c r="B661" s="4" t="s">
        <v>321</v>
      </c>
      <c r="C661" s="65">
        <v>925</v>
      </c>
      <c r="D661" s="66">
        <v>7</v>
      </c>
      <c r="E661" s="66">
        <v>2</v>
      </c>
      <c r="F661" s="67" t="s">
        <v>322</v>
      </c>
      <c r="G661" s="56"/>
      <c r="H661" s="57">
        <f>H662</f>
        <v>1602504.5</v>
      </c>
      <c r="I661" s="57">
        <f>I662</f>
        <v>1389043.3</v>
      </c>
      <c r="J661" s="57">
        <f>J662</f>
        <v>1437987.7</v>
      </c>
      <c r="K661" s="68"/>
      <c r="L661" s="68"/>
    </row>
    <row r="662" spans="1:12" x14ac:dyDescent="0.3">
      <c r="A662" s="89"/>
      <c r="B662" s="4" t="s">
        <v>491</v>
      </c>
      <c r="C662" s="65">
        <v>925</v>
      </c>
      <c r="D662" s="66">
        <v>7</v>
      </c>
      <c r="E662" s="66">
        <v>2</v>
      </c>
      <c r="F662" s="67" t="s">
        <v>330</v>
      </c>
      <c r="G662" s="56"/>
      <c r="H662" s="57">
        <f>H663+H690+H705+H708+H711</f>
        <v>1602504.5</v>
      </c>
      <c r="I662" s="57">
        <f>I663+I690+I705+I708+I711</f>
        <v>1389043.3</v>
      </c>
      <c r="J662" s="57">
        <f>J663+J690+J705+J708+J711</f>
        <v>1437987.7</v>
      </c>
      <c r="K662" s="68"/>
      <c r="L662" s="68"/>
    </row>
    <row r="663" spans="1:12" ht="46.8" collapsed="1" x14ac:dyDescent="0.3">
      <c r="A663" s="89"/>
      <c r="B663" s="4" t="s">
        <v>492</v>
      </c>
      <c r="C663" s="65">
        <v>925</v>
      </c>
      <c r="D663" s="66">
        <v>7</v>
      </c>
      <c r="E663" s="66">
        <v>2</v>
      </c>
      <c r="F663" s="67" t="s">
        <v>493</v>
      </c>
      <c r="G663" s="56"/>
      <c r="H663" s="57">
        <f>H668+H664+H670+H684+H688+H682+H686+H676+H666+H674+H672+H678+H680</f>
        <v>163666</v>
      </c>
      <c r="I663" s="57">
        <f t="shared" ref="I663:J663" si="102">I668+I664+I670+I684+I688+I682+I686+I676+I666+I674+I672+I678+I680</f>
        <v>26837.3</v>
      </c>
      <c r="J663" s="57">
        <f t="shared" si="102"/>
        <v>6746.3</v>
      </c>
      <c r="K663" s="68"/>
      <c r="L663" s="68"/>
    </row>
    <row r="664" spans="1:12" ht="31.2" hidden="1" outlineLevel="1" x14ac:dyDescent="0.3">
      <c r="A664" s="93"/>
      <c r="B664" s="4" t="s">
        <v>316</v>
      </c>
      <c r="C664" s="65">
        <v>925</v>
      </c>
      <c r="D664" s="66">
        <v>7</v>
      </c>
      <c r="E664" s="66">
        <v>2</v>
      </c>
      <c r="F664" s="67" t="s">
        <v>494</v>
      </c>
      <c r="G664" s="56"/>
      <c r="H664" s="57">
        <f>H665</f>
        <v>0</v>
      </c>
      <c r="I664" s="57">
        <f>I665</f>
        <v>0</v>
      </c>
      <c r="J664" s="57">
        <f>J665</f>
        <v>0</v>
      </c>
      <c r="K664" s="68"/>
      <c r="L664" s="68"/>
    </row>
    <row r="665" spans="1:12" ht="31.2" hidden="1" outlineLevel="1" x14ac:dyDescent="0.3">
      <c r="A665" s="93"/>
      <c r="B665" s="4" t="s">
        <v>34</v>
      </c>
      <c r="C665" s="65">
        <v>925</v>
      </c>
      <c r="D665" s="66">
        <v>7</v>
      </c>
      <c r="E665" s="66">
        <v>2</v>
      </c>
      <c r="F665" s="67" t="s">
        <v>494</v>
      </c>
      <c r="G665" s="56">
        <v>400</v>
      </c>
      <c r="H665" s="57">
        <v>0</v>
      </c>
      <c r="I665" s="57">
        <v>0</v>
      </c>
      <c r="J665" s="57">
        <v>0</v>
      </c>
      <c r="K665" s="68"/>
      <c r="L665" s="68"/>
    </row>
    <row r="666" spans="1:12" hidden="1" outlineLevel="1" x14ac:dyDescent="0.3">
      <c r="A666" s="93"/>
      <c r="B666" s="4" t="s">
        <v>83</v>
      </c>
      <c r="C666" s="65">
        <v>925</v>
      </c>
      <c r="D666" s="66">
        <v>7</v>
      </c>
      <c r="E666" s="66">
        <v>2</v>
      </c>
      <c r="F666" s="67" t="s">
        <v>495</v>
      </c>
      <c r="G666" s="56"/>
      <c r="H666" s="57">
        <f>H667</f>
        <v>0</v>
      </c>
      <c r="I666" s="57">
        <f>I667</f>
        <v>0</v>
      </c>
      <c r="J666" s="57">
        <f>J667</f>
        <v>0</v>
      </c>
      <c r="K666" s="68"/>
      <c r="L666" s="68"/>
    </row>
    <row r="667" spans="1:12" ht="31.2" hidden="1" outlineLevel="1" x14ac:dyDescent="0.3">
      <c r="A667" s="93"/>
      <c r="B667" s="4" t="s">
        <v>107</v>
      </c>
      <c r="C667" s="65">
        <v>925</v>
      </c>
      <c r="D667" s="66">
        <v>7</v>
      </c>
      <c r="E667" s="66">
        <v>2</v>
      </c>
      <c r="F667" s="67" t="s">
        <v>495</v>
      </c>
      <c r="G667" s="56">
        <v>600</v>
      </c>
      <c r="H667" s="57">
        <v>0</v>
      </c>
      <c r="I667" s="57">
        <v>0</v>
      </c>
      <c r="J667" s="57">
        <v>0</v>
      </c>
      <c r="K667" s="68"/>
      <c r="L667" s="68"/>
    </row>
    <row r="668" spans="1:12" ht="109.2" x14ac:dyDescent="0.3">
      <c r="A668" s="93"/>
      <c r="B668" s="4" t="s">
        <v>496</v>
      </c>
      <c r="C668" s="65">
        <v>925</v>
      </c>
      <c r="D668" s="66">
        <v>7</v>
      </c>
      <c r="E668" s="66">
        <v>2</v>
      </c>
      <c r="F668" s="67" t="s">
        <v>497</v>
      </c>
      <c r="G668" s="56"/>
      <c r="H668" s="57">
        <f>H669</f>
        <v>6799.4</v>
      </c>
      <c r="I668" s="57">
        <f>I669</f>
        <v>6737.3</v>
      </c>
      <c r="J668" s="57">
        <f>J669</f>
        <v>6746.3</v>
      </c>
      <c r="K668" s="68"/>
      <c r="L668" s="68"/>
    </row>
    <row r="669" spans="1:12" ht="31.2" x14ac:dyDescent="0.3">
      <c r="A669" s="93"/>
      <c r="B669" s="4" t="s">
        <v>107</v>
      </c>
      <c r="C669" s="65">
        <v>925</v>
      </c>
      <c r="D669" s="66">
        <v>7</v>
      </c>
      <c r="E669" s="66">
        <v>2</v>
      </c>
      <c r="F669" s="67" t="s">
        <v>497</v>
      </c>
      <c r="G669" s="56">
        <v>600</v>
      </c>
      <c r="H669" s="57">
        <v>6799.4</v>
      </c>
      <c r="I669" s="57">
        <v>6737.3</v>
      </c>
      <c r="J669" s="57">
        <v>6746.3</v>
      </c>
      <c r="L669" s="68"/>
    </row>
    <row r="670" spans="1:12" ht="31.2" x14ac:dyDescent="0.3">
      <c r="A670" s="93"/>
      <c r="B670" s="4" t="s">
        <v>464</v>
      </c>
      <c r="C670" s="65">
        <v>925</v>
      </c>
      <c r="D670" s="66">
        <v>7</v>
      </c>
      <c r="E670" s="66">
        <v>2</v>
      </c>
      <c r="F670" s="67" t="s">
        <v>498</v>
      </c>
      <c r="G670" s="56"/>
      <c r="H670" s="57">
        <f>H671</f>
        <v>23545</v>
      </c>
      <c r="I670" s="57">
        <f>I671</f>
        <v>0</v>
      </c>
      <c r="J670" s="57">
        <f>J671</f>
        <v>0</v>
      </c>
      <c r="L670" s="68"/>
    </row>
    <row r="671" spans="1:12" ht="31.2" x14ac:dyDescent="0.3">
      <c r="A671" s="93"/>
      <c r="B671" s="4" t="s">
        <v>107</v>
      </c>
      <c r="C671" s="65">
        <v>925</v>
      </c>
      <c r="D671" s="66">
        <v>7</v>
      </c>
      <c r="E671" s="66">
        <v>2</v>
      </c>
      <c r="F671" s="67" t="s">
        <v>498</v>
      </c>
      <c r="G671" s="56">
        <v>600</v>
      </c>
      <c r="H671" s="57">
        <v>23545</v>
      </c>
      <c r="I671" s="57">
        <v>0</v>
      </c>
      <c r="J671" s="57">
        <v>0</v>
      </c>
      <c r="L671" s="68"/>
    </row>
    <row r="672" spans="1:12" ht="120" customHeight="1" x14ac:dyDescent="0.3">
      <c r="A672" s="93"/>
      <c r="B672" s="4" t="s">
        <v>899</v>
      </c>
      <c r="C672" s="65">
        <v>925</v>
      </c>
      <c r="D672" s="66">
        <v>7</v>
      </c>
      <c r="E672" s="66">
        <v>2</v>
      </c>
      <c r="F672" s="67" t="s">
        <v>747</v>
      </c>
      <c r="G672" s="56"/>
      <c r="H672" s="57">
        <f>H673</f>
        <v>116219.9</v>
      </c>
      <c r="I672" s="57">
        <f>I673</f>
        <v>20100</v>
      </c>
      <c r="J672" s="57">
        <f>J673</f>
        <v>0</v>
      </c>
      <c r="L672" s="68"/>
    </row>
    <row r="673" spans="1:11" ht="31.2" collapsed="1" x14ac:dyDescent="0.3">
      <c r="A673" s="93"/>
      <c r="B673" s="4" t="s">
        <v>107</v>
      </c>
      <c r="C673" s="65">
        <v>925</v>
      </c>
      <c r="D673" s="66">
        <v>7</v>
      </c>
      <c r="E673" s="66">
        <v>2</v>
      </c>
      <c r="F673" s="67" t="s">
        <v>747</v>
      </c>
      <c r="G673" s="56">
        <v>600</v>
      </c>
      <c r="H673" s="57">
        <f>14913.5+58902.9+42403.5</f>
        <v>116219.9</v>
      </c>
      <c r="I673" s="57">
        <v>20100</v>
      </c>
      <c r="J673" s="57">
        <v>0</v>
      </c>
      <c r="K673" s="182"/>
    </row>
    <row r="674" spans="1:11" ht="31.2" hidden="1" outlineLevel="1" x14ac:dyDescent="0.3">
      <c r="A674" s="93"/>
      <c r="B674" s="4" t="s">
        <v>708</v>
      </c>
      <c r="C674" s="65">
        <v>925</v>
      </c>
      <c r="D674" s="66">
        <v>7</v>
      </c>
      <c r="E674" s="66">
        <v>2</v>
      </c>
      <c r="F674" s="67" t="s">
        <v>709</v>
      </c>
      <c r="G674" s="56"/>
      <c r="H674" s="57">
        <f>H675</f>
        <v>0</v>
      </c>
      <c r="I674" s="57">
        <f>I675</f>
        <v>0</v>
      </c>
      <c r="J674" s="57">
        <f>J675</f>
        <v>0</v>
      </c>
    </row>
    <row r="675" spans="1:11" ht="31.2" hidden="1" outlineLevel="1" x14ac:dyDescent="0.3">
      <c r="A675" s="93"/>
      <c r="B675" s="4" t="s">
        <v>107</v>
      </c>
      <c r="C675" s="65">
        <v>925</v>
      </c>
      <c r="D675" s="66">
        <v>7</v>
      </c>
      <c r="E675" s="66">
        <v>2</v>
      </c>
      <c r="F675" s="67" t="s">
        <v>709</v>
      </c>
      <c r="G675" s="56">
        <v>600</v>
      </c>
      <c r="H675" s="57">
        <v>0</v>
      </c>
      <c r="I675" s="57">
        <v>0</v>
      </c>
      <c r="J675" s="57">
        <v>0</v>
      </c>
    </row>
    <row r="676" spans="1:11" ht="93.6" hidden="1" outlineLevel="1" x14ac:dyDescent="0.3">
      <c r="A676" s="93"/>
      <c r="B676" s="4" t="s">
        <v>893</v>
      </c>
      <c r="C676" s="65">
        <v>925</v>
      </c>
      <c r="D676" s="66">
        <v>7</v>
      </c>
      <c r="E676" s="66">
        <v>2</v>
      </c>
      <c r="F676" s="67" t="s">
        <v>499</v>
      </c>
      <c r="G676" s="56"/>
      <c r="H676" s="57">
        <f>H677</f>
        <v>0</v>
      </c>
      <c r="I676" s="57">
        <f>I677</f>
        <v>0</v>
      </c>
      <c r="J676" s="57">
        <f>J677</f>
        <v>0</v>
      </c>
    </row>
    <row r="677" spans="1:11" ht="31.2" hidden="1" outlineLevel="1" x14ac:dyDescent="0.3">
      <c r="A677" s="93"/>
      <c r="B677" s="4" t="s">
        <v>107</v>
      </c>
      <c r="C677" s="65">
        <v>925</v>
      </c>
      <c r="D677" s="66">
        <v>7</v>
      </c>
      <c r="E677" s="66">
        <v>2</v>
      </c>
      <c r="F677" s="67" t="s">
        <v>499</v>
      </c>
      <c r="G677" s="56">
        <v>600</v>
      </c>
      <c r="H677" s="57">
        <v>0</v>
      </c>
      <c r="I677" s="57">
        <v>0</v>
      </c>
      <c r="J677" s="57">
        <v>0</v>
      </c>
    </row>
    <row r="678" spans="1:11" ht="78" hidden="1" outlineLevel="1" x14ac:dyDescent="0.3">
      <c r="A678" s="93"/>
      <c r="B678" s="4" t="s">
        <v>832</v>
      </c>
      <c r="C678" s="65">
        <v>925</v>
      </c>
      <c r="D678" s="66">
        <v>7</v>
      </c>
      <c r="E678" s="66">
        <v>2</v>
      </c>
      <c r="F678" s="67" t="s">
        <v>829</v>
      </c>
      <c r="G678" s="56"/>
      <c r="H678" s="57">
        <f>H679</f>
        <v>0</v>
      </c>
      <c r="I678" s="57">
        <f>I679</f>
        <v>0</v>
      </c>
      <c r="J678" s="57">
        <f>J679</f>
        <v>0</v>
      </c>
    </row>
    <row r="679" spans="1:11" ht="31.2" hidden="1" outlineLevel="1" x14ac:dyDescent="0.3">
      <c r="A679" s="93"/>
      <c r="B679" s="4" t="s">
        <v>107</v>
      </c>
      <c r="C679" s="65">
        <v>925</v>
      </c>
      <c r="D679" s="66">
        <v>7</v>
      </c>
      <c r="E679" s="66">
        <v>2</v>
      </c>
      <c r="F679" s="67" t="s">
        <v>829</v>
      </c>
      <c r="G679" s="56">
        <v>600</v>
      </c>
      <c r="H679" s="57"/>
      <c r="I679" s="57">
        <v>0</v>
      </c>
      <c r="J679" s="57">
        <v>0</v>
      </c>
    </row>
    <row r="680" spans="1:11" ht="93.6" hidden="1" outlineLevel="1" x14ac:dyDescent="0.3">
      <c r="A680" s="93"/>
      <c r="B680" s="97" t="s">
        <v>759</v>
      </c>
      <c r="C680" s="65">
        <v>925</v>
      </c>
      <c r="D680" s="66">
        <v>7</v>
      </c>
      <c r="E680" s="66">
        <v>2</v>
      </c>
      <c r="F680" s="67" t="s">
        <v>758</v>
      </c>
      <c r="G680" s="56"/>
      <c r="H680" s="57">
        <f>H681</f>
        <v>0</v>
      </c>
      <c r="I680" s="57">
        <f>I681</f>
        <v>0</v>
      </c>
      <c r="J680" s="57">
        <f>J681</f>
        <v>0</v>
      </c>
    </row>
    <row r="681" spans="1:11" ht="31.2" hidden="1" outlineLevel="1" x14ac:dyDescent="0.3">
      <c r="A681" s="93"/>
      <c r="B681" s="4" t="s">
        <v>107</v>
      </c>
      <c r="C681" s="65">
        <v>925</v>
      </c>
      <c r="D681" s="66">
        <v>7</v>
      </c>
      <c r="E681" s="66">
        <v>2</v>
      </c>
      <c r="F681" s="67" t="s">
        <v>758</v>
      </c>
      <c r="G681" s="56">
        <v>600</v>
      </c>
      <c r="H681" s="57">
        <v>0</v>
      </c>
      <c r="I681" s="57">
        <f>20100-20100</f>
        <v>0</v>
      </c>
      <c r="J681" s="57">
        <v>0</v>
      </c>
    </row>
    <row r="682" spans="1:11" ht="78" hidden="1" outlineLevel="1" x14ac:dyDescent="0.3">
      <c r="A682" s="93"/>
      <c r="B682" s="4" t="s">
        <v>500</v>
      </c>
      <c r="C682" s="65">
        <v>925</v>
      </c>
      <c r="D682" s="66">
        <v>7</v>
      </c>
      <c r="E682" s="66">
        <v>2</v>
      </c>
      <c r="F682" s="67" t="s">
        <v>501</v>
      </c>
      <c r="G682" s="56"/>
      <c r="H682" s="57">
        <f>H683</f>
        <v>0</v>
      </c>
      <c r="I682" s="57">
        <f>I683</f>
        <v>0</v>
      </c>
      <c r="J682" s="57">
        <f>J683</f>
        <v>0</v>
      </c>
    </row>
    <row r="683" spans="1:11" ht="31.2" hidden="1" outlineLevel="1" x14ac:dyDescent="0.3">
      <c r="A683" s="93"/>
      <c r="B683" s="4" t="s">
        <v>107</v>
      </c>
      <c r="C683" s="65">
        <v>925</v>
      </c>
      <c r="D683" s="66">
        <v>7</v>
      </c>
      <c r="E683" s="66">
        <v>2</v>
      </c>
      <c r="F683" s="67" t="s">
        <v>501</v>
      </c>
      <c r="G683" s="56">
        <v>600</v>
      </c>
      <c r="H683" s="57">
        <v>0</v>
      </c>
      <c r="I683" s="57">
        <v>0</v>
      </c>
      <c r="J683" s="57">
        <v>0</v>
      </c>
    </row>
    <row r="684" spans="1:11" ht="78" hidden="1" outlineLevel="1" x14ac:dyDescent="0.3">
      <c r="A684" s="93"/>
      <c r="B684" s="4" t="s">
        <v>500</v>
      </c>
      <c r="C684" s="65">
        <v>925</v>
      </c>
      <c r="D684" s="66">
        <v>7</v>
      </c>
      <c r="E684" s="66">
        <v>2</v>
      </c>
      <c r="F684" s="67" t="s">
        <v>502</v>
      </c>
      <c r="G684" s="56"/>
      <c r="H684" s="57">
        <f>H685</f>
        <v>0</v>
      </c>
      <c r="I684" s="57">
        <f>I685</f>
        <v>0</v>
      </c>
      <c r="J684" s="57">
        <f>J685</f>
        <v>0</v>
      </c>
    </row>
    <row r="685" spans="1:11" ht="31.2" hidden="1" outlineLevel="1" x14ac:dyDescent="0.3">
      <c r="A685" s="93"/>
      <c r="B685" s="4" t="s">
        <v>107</v>
      </c>
      <c r="C685" s="65">
        <v>925</v>
      </c>
      <c r="D685" s="66">
        <v>7</v>
      </c>
      <c r="E685" s="66">
        <v>2</v>
      </c>
      <c r="F685" s="67" t="s">
        <v>502</v>
      </c>
      <c r="G685" s="56">
        <v>600</v>
      </c>
      <c r="H685" s="57">
        <v>0</v>
      </c>
      <c r="I685" s="57">
        <v>0</v>
      </c>
      <c r="J685" s="57">
        <v>0</v>
      </c>
    </row>
    <row r="686" spans="1:11" ht="114.75" customHeight="1" x14ac:dyDescent="0.3">
      <c r="A686" s="93"/>
      <c r="B686" s="4" t="s">
        <v>899</v>
      </c>
      <c r="C686" s="65">
        <v>925</v>
      </c>
      <c r="D686" s="66">
        <v>7</v>
      </c>
      <c r="E686" s="66">
        <v>2</v>
      </c>
      <c r="F686" s="67" t="s">
        <v>887</v>
      </c>
      <c r="G686" s="56"/>
      <c r="H686" s="57">
        <f>H687</f>
        <v>17101.7</v>
      </c>
      <c r="I686" s="57">
        <f>I687</f>
        <v>0</v>
      </c>
      <c r="J686" s="57">
        <f>J687</f>
        <v>0</v>
      </c>
    </row>
    <row r="687" spans="1:11" ht="31.2" collapsed="1" x14ac:dyDescent="0.3">
      <c r="A687" s="93"/>
      <c r="B687" s="4" t="s">
        <v>107</v>
      </c>
      <c r="C687" s="65">
        <v>925</v>
      </c>
      <c r="D687" s="66">
        <v>7</v>
      </c>
      <c r="E687" s="66">
        <v>2</v>
      </c>
      <c r="F687" s="67" t="s">
        <v>887</v>
      </c>
      <c r="G687" s="56">
        <v>600</v>
      </c>
      <c r="H687" s="57">
        <v>17101.7</v>
      </c>
      <c r="I687" s="57">
        <v>0</v>
      </c>
      <c r="J687" s="57">
        <v>0</v>
      </c>
    </row>
    <row r="688" spans="1:11" ht="93.6" hidden="1" outlineLevel="1" x14ac:dyDescent="0.3">
      <c r="A688" s="93"/>
      <c r="B688" s="4" t="s">
        <v>503</v>
      </c>
      <c r="C688" s="65">
        <v>925</v>
      </c>
      <c r="D688" s="66">
        <v>7</v>
      </c>
      <c r="E688" s="66">
        <v>2</v>
      </c>
      <c r="F688" s="67" t="s">
        <v>504</v>
      </c>
      <c r="G688" s="56"/>
      <c r="H688" s="57">
        <f>H689</f>
        <v>0</v>
      </c>
      <c r="I688" s="57">
        <f>I689</f>
        <v>0</v>
      </c>
      <c r="J688" s="57">
        <f>J689</f>
        <v>0</v>
      </c>
    </row>
    <row r="689" spans="1:81" ht="31.2" hidden="1" outlineLevel="1" x14ac:dyDescent="0.3">
      <c r="A689" s="93"/>
      <c r="B689" s="4" t="s">
        <v>107</v>
      </c>
      <c r="C689" s="65">
        <v>925</v>
      </c>
      <c r="D689" s="66">
        <v>7</v>
      </c>
      <c r="E689" s="66">
        <v>2</v>
      </c>
      <c r="F689" s="67" t="s">
        <v>504</v>
      </c>
      <c r="G689" s="56">
        <v>600</v>
      </c>
      <c r="H689" s="57">
        <f>52000-52000</f>
        <v>0</v>
      </c>
      <c r="I689" s="57">
        <v>0</v>
      </c>
      <c r="J689" s="57">
        <v>0</v>
      </c>
    </row>
    <row r="690" spans="1:81" ht="24.6" customHeight="1" x14ac:dyDescent="0.3">
      <c r="A690" s="93"/>
      <c r="B690" s="4" t="s">
        <v>331</v>
      </c>
      <c r="C690" s="65">
        <v>925</v>
      </c>
      <c r="D690" s="66">
        <v>7</v>
      </c>
      <c r="E690" s="66">
        <v>2</v>
      </c>
      <c r="F690" s="67" t="s">
        <v>332</v>
      </c>
      <c r="G690" s="56"/>
      <c r="H690" s="57">
        <f>H695+H693+H699+H703+H697+H691+H701</f>
        <v>1418540.5</v>
      </c>
      <c r="I690" s="57">
        <f t="shared" ref="I690:J690" si="103">I695+I693+I699+I703+I697+I691+I701</f>
        <v>1343895.4000000001</v>
      </c>
      <c r="J690" s="57">
        <f t="shared" si="103"/>
        <v>1410790.5</v>
      </c>
    </row>
    <row r="691" spans="1:81" s="149" customFormat="1" ht="40.200000000000003" customHeight="1" x14ac:dyDescent="0.3">
      <c r="A691" s="93"/>
      <c r="B691" s="4" t="s">
        <v>867</v>
      </c>
      <c r="C691" s="65">
        <v>925</v>
      </c>
      <c r="D691" s="66">
        <v>7</v>
      </c>
      <c r="E691" s="66">
        <v>2</v>
      </c>
      <c r="F691" s="67" t="s">
        <v>868</v>
      </c>
      <c r="G691" s="56"/>
      <c r="H691" s="57">
        <f>H692</f>
        <v>500</v>
      </c>
      <c r="I691" s="57">
        <f>I692</f>
        <v>500</v>
      </c>
      <c r="J691" s="57">
        <f>J692</f>
        <v>500</v>
      </c>
      <c r="K691" s="173"/>
      <c r="L691" s="161"/>
      <c r="M691" s="68"/>
      <c r="N691" s="68"/>
      <c r="O691" s="68"/>
      <c r="P691" s="68"/>
      <c r="Q691" s="68"/>
      <c r="R691" s="68"/>
      <c r="S691" s="68"/>
      <c r="T691" s="68"/>
      <c r="U691" s="68"/>
      <c r="V691" s="68"/>
      <c r="W691" s="68"/>
      <c r="X691" s="68"/>
      <c r="Y691" s="68"/>
      <c r="Z691" s="68"/>
      <c r="AA691" s="68"/>
      <c r="AB691" s="68"/>
      <c r="AC691" s="68"/>
      <c r="AD691" s="68"/>
      <c r="AE691" s="68"/>
      <c r="AF691" s="68"/>
      <c r="AG691" s="68"/>
      <c r="AH691" s="68"/>
      <c r="AI691" s="68"/>
      <c r="AJ691" s="68"/>
      <c r="AK691" s="68"/>
      <c r="AL691" s="68"/>
      <c r="AM691" s="68"/>
      <c r="AN691" s="68"/>
      <c r="AO691" s="68"/>
      <c r="AP691" s="68"/>
      <c r="AQ691" s="68"/>
      <c r="AR691" s="68"/>
      <c r="AS691" s="68"/>
      <c r="AT691" s="68"/>
      <c r="AU691" s="68"/>
      <c r="AV691" s="68"/>
      <c r="AW691" s="68"/>
      <c r="AX691" s="68"/>
      <c r="AY691" s="68"/>
      <c r="AZ691" s="68"/>
      <c r="BA691" s="68"/>
      <c r="BB691" s="68"/>
      <c r="BC691" s="68"/>
      <c r="BD691" s="68"/>
      <c r="BE691" s="68"/>
      <c r="BF691" s="68"/>
      <c r="BG691" s="68"/>
      <c r="BH691" s="68"/>
      <c r="BI691" s="68"/>
      <c r="BJ691" s="68"/>
      <c r="BK691" s="68"/>
      <c r="BL691" s="68"/>
      <c r="BM691" s="68"/>
      <c r="BN691" s="68"/>
      <c r="BO691" s="68"/>
      <c r="BP691" s="68"/>
      <c r="BQ691" s="68"/>
      <c r="BR691" s="68"/>
      <c r="BS691" s="68"/>
      <c r="BT691" s="68"/>
      <c r="BU691" s="68"/>
      <c r="BV691" s="68"/>
      <c r="BW691" s="68"/>
      <c r="BX691" s="68"/>
      <c r="BY691" s="68"/>
      <c r="BZ691" s="68"/>
      <c r="CA691" s="68"/>
      <c r="CB691" s="68"/>
      <c r="CC691" s="68"/>
    </row>
    <row r="692" spans="1:81" s="149" customFormat="1" ht="42" customHeight="1" x14ac:dyDescent="0.3">
      <c r="A692" s="93"/>
      <c r="B692" s="4" t="s">
        <v>107</v>
      </c>
      <c r="C692" s="65">
        <v>925</v>
      </c>
      <c r="D692" s="66">
        <v>7</v>
      </c>
      <c r="E692" s="66">
        <v>2</v>
      </c>
      <c r="F692" s="67" t="s">
        <v>868</v>
      </c>
      <c r="G692" s="56">
        <v>600</v>
      </c>
      <c r="H692" s="57">
        <v>500</v>
      </c>
      <c r="I692" s="57">
        <v>500</v>
      </c>
      <c r="J692" s="57">
        <v>500</v>
      </c>
      <c r="K692" s="173"/>
      <c r="L692" s="161"/>
      <c r="M692" s="68"/>
      <c r="N692" s="68"/>
      <c r="O692" s="68"/>
      <c r="P692" s="68"/>
      <c r="Q692" s="68"/>
      <c r="R692" s="68"/>
      <c r="S692" s="68"/>
      <c r="T692" s="68"/>
      <c r="U692" s="68"/>
      <c r="V692" s="68"/>
      <c r="W692" s="68"/>
      <c r="X692" s="68"/>
      <c r="Y692" s="68"/>
      <c r="Z692" s="68"/>
      <c r="AA692" s="68"/>
      <c r="AB692" s="68"/>
      <c r="AC692" s="68"/>
      <c r="AD692" s="68"/>
      <c r="AE692" s="68"/>
      <c r="AF692" s="68"/>
      <c r="AG692" s="68"/>
      <c r="AH692" s="68"/>
      <c r="AI692" s="68"/>
      <c r="AJ692" s="68"/>
      <c r="AK692" s="68"/>
      <c r="AL692" s="68"/>
      <c r="AM692" s="68"/>
      <c r="AN692" s="68"/>
      <c r="AO692" s="68"/>
      <c r="AP692" s="68"/>
      <c r="AQ692" s="68"/>
      <c r="AR692" s="68"/>
      <c r="AS692" s="68"/>
      <c r="AT692" s="68"/>
      <c r="AU692" s="68"/>
      <c r="AV692" s="68"/>
      <c r="AW692" s="68"/>
      <c r="AX692" s="68"/>
      <c r="AY692" s="68"/>
      <c r="AZ692" s="68"/>
      <c r="BA692" s="68"/>
      <c r="BB692" s="68"/>
      <c r="BC692" s="68"/>
      <c r="BD692" s="68"/>
      <c r="BE692" s="68"/>
      <c r="BF692" s="68"/>
      <c r="BG692" s="68"/>
      <c r="BH692" s="68"/>
      <c r="BI692" s="68"/>
      <c r="BJ692" s="68"/>
      <c r="BK692" s="68"/>
      <c r="BL692" s="68"/>
      <c r="BM692" s="68"/>
      <c r="BN692" s="68"/>
      <c r="BO692" s="68"/>
      <c r="BP692" s="68"/>
      <c r="BQ692" s="68"/>
      <c r="BR692" s="68"/>
      <c r="BS692" s="68"/>
      <c r="BT692" s="68"/>
      <c r="BU692" s="68"/>
      <c r="BV692" s="68"/>
      <c r="BW692" s="68"/>
      <c r="BX692" s="68"/>
      <c r="BY692" s="68"/>
      <c r="BZ692" s="68"/>
      <c r="CA692" s="68"/>
      <c r="CB692" s="68"/>
      <c r="CC692" s="68"/>
    </row>
    <row r="693" spans="1:81" ht="57.6" customHeight="1" x14ac:dyDescent="0.3">
      <c r="A693" s="93"/>
      <c r="B693" s="4" t="s">
        <v>466</v>
      </c>
      <c r="C693" s="65">
        <v>925</v>
      </c>
      <c r="D693" s="66">
        <v>7</v>
      </c>
      <c r="E693" s="66">
        <v>2</v>
      </c>
      <c r="F693" s="67" t="s">
        <v>505</v>
      </c>
      <c r="G693" s="56"/>
      <c r="H693" s="57">
        <f>H694</f>
        <v>314926.7</v>
      </c>
      <c r="I693" s="57">
        <f>I694</f>
        <v>313526.40000000002</v>
      </c>
      <c r="J693" s="57">
        <f>J694</f>
        <v>317350</v>
      </c>
    </row>
    <row r="694" spans="1:81" ht="37.950000000000003" customHeight="1" x14ac:dyDescent="0.3">
      <c r="A694" s="93"/>
      <c r="B694" s="4" t="s">
        <v>107</v>
      </c>
      <c r="C694" s="65">
        <v>925</v>
      </c>
      <c r="D694" s="66">
        <v>7</v>
      </c>
      <c r="E694" s="66">
        <v>2</v>
      </c>
      <c r="F694" s="67" t="s">
        <v>505</v>
      </c>
      <c r="G694" s="56">
        <v>600</v>
      </c>
      <c r="H694" s="57">
        <f>290369.1+6986+15291.5+1507.7+772.4</f>
        <v>314926.7</v>
      </c>
      <c r="I694" s="57">
        <v>313526.40000000002</v>
      </c>
      <c r="J694" s="57">
        <v>317350</v>
      </c>
      <c r="K694" s="182">
        <v>772.4</v>
      </c>
    </row>
    <row r="695" spans="1:81" ht="62.4" x14ac:dyDescent="0.3">
      <c r="A695" s="93"/>
      <c r="B695" s="4" t="s">
        <v>327</v>
      </c>
      <c r="C695" s="65">
        <v>925</v>
      </c>
      <c r="D695" s="66">
        <v>7</v>
      </c>
      <c r="E695" s="66">
        <v>2</v>
      </c>
      <c r="F695" s="67" t="s">
        <v>333</v>
      </c>
      <c r="G695" s="56"/>
      <c r="H695" s="57">
        <f>H696</f>
        <v>933467.79999999993</v>
      </c>
      <c r="I695" s="57">
        <f>I696</f>
        <v>846300.8</v>
      </c>
      <c r="J695" s="57">
        <f>J696</f>
        <v>893788.3</v>
      </c>
    </row>
    <row r="696" spans="1:81" ht="37.950000000000003" customHeight="1" x14ac:dyDescent="0.3">
      <c r="A696" s="93"/>
      <c r="B696" s="4" t="s">
        <v>107</v>
      </c>
      <c r="C696" s="65">
        <v>925</v>
      </c>
      <c r="D696" s="66">
        <v>7</v>
      </c>
      <c r="E696" s="66">
        <v>2</v>
      </c>
      <c r="F696" s="67" t="s">
        <v>333</v>
      </c>
      <c r="G696" s="56">
        <v>600</v>
      </c>
      <c r="H696" s="57">
        <f>832150-8296.9+109614.7</f>
        <v>933467.79999999993</v>
      </c>
      <c r="I696" s="57">
        <f>837649.8-8296.9+16947.9</f>
        <v>846300.8</v>
      </c>
      <c r="J696" s="57">
        <f>887680.8-10029.3+16136.8</f>
        <v>893788.3</v>
      </c>
      <c r="K696" s="184"/>
      <c r="L696" s="75"/>
      <c r="M696" s="184"/>
      <c r="N696" s="162"/>
    </row>
    <row r="697" spans="1:81" ht="95.4" customHeight="1" x14ac:dyDescent="0.3">
      <c r="A697" s="93"/>
      <c r="B697" s="4" t="s">
        <v>733</v>
      </c>
      <c r="C697" s="65">
        <v>925</v>
      </c>
      <c r="D697" s="66">
        <v>7</v>
      </c>
      <c r="E697" s="66">
        <v>2</v>
      </c>
      <c r="F697" s="67" t="s">
        <v>732</v>
      </c>
      <c r="G697" s="56"/>
      <c r="H697" s="57">
        <f>H698</f>
        <v>3253.7</v>
      </c>
      <c r="I697" s="57">
        <f>I698</f>
        <v>3598.4</v>
      </c>
      <c r="J697" s="57">
        <f>J698</f>
        <v>3742.2</v>
      </c>
    </row>
    <row r="698" spans="1:81" ht="45.6" customHeight="1" x14ac:dyDescent="0.3">
      <c r="A698" s="93"/>
      <c r="B698" s="4" t="s">
        <v>107</v>
      </c>
      <c r="C698" s="65">
        <v>925</v>
      </c>
      <c r="D698" s="66">
        <v>7</v>
      </c>
      <c r="E698" s="66">
        <v>2</v>
      </c>
      <c r="F698" s="67" t="s">
        <v>732</v>
      </c>
      <c r="G698" s="56">
        <v>600</v>
      </c>
      <c r="H698" s="57">
        <v>3253.7</v>
      </c>
      <c r="I698" s="57">
        <v>3598.4</v>
      </c>
      <c r="J698" s="57">
        <v>3742.2</v>
      </c>
    </row>
    <row r="699" spans="1:81" ht="46.8" x14ac:dyDescent="0.3">
      <c r="A699" s="93"/>
      <c r="B699" s="4" t="s">
        <v>506</v>
      </c>
      <c r="C699" s="65">
        <v>925</v>
      </c>
      <c r="D699" s="66">
        <v>7</v>
      </c>
      <c r="E699" s="66">
        <v>2</v>
      </c>
      <c r="F699" s="67" t="s">
        <v>507</v>
      </c>
      <c r="G699" s="56"/>
      <c r="H699" s="57">
        <f>H700</f>
        <v>103674.2</v>
      </c>
      <c r="I699" s="57">
        <f>I700</f>
        <v>116265.3</v>
      </c>
      <c r="J699" s="57">
        <f>J700</f>
        <v>128757.5</v>
      </c>
    </row>
    <row r="700" spans="1:81" ht="31.2" x14ac:dyDescent="0.3">
      <c r="A700" s="93"/>
      <c r="B700" s="4" t="s">
        <v>107</v>
      </c>
      <c r="C700" s="65">
        <v>925</v>
      </c>
      <c r="D700" s="66">
        <v>7</v>
      </c>
      <c r="E700" s="66">
        <v>2</v>
      </c>
      <c r="F700" s="67" t="s">
        <v>507</v>
      </c>
      <c r="G700" s="56">
        <v>600</v>
      </c>
      <c r="H700" s="57">
        <v>103674.2</v>
      </c>
      <c r="I700" s="57">
        <v>116265.3</v>
      </c>
      <c r="J700" s="57">
        <v>128757.5</v>
      </c>
    </row>
    <row r="701" spans="1:81" ht="124.8" x14ac:dyDescent="0.3">
      <c r="A701" s="93"/>
      <c r="B701" s="4" t="s">
        <v>897</v>
      </c>
      <c r="C701" s="65">
        <v>925</v>
      </c>
      <c r="D701" s="66">
        <v>7</v>
      </c>
      <c r="E701" s="66">
        <v>2</v>
      </c>
      <c r="F701" s="67" t="s">
        <v>888</v>
      </c>
      <c r="G701" s="56"/>
      <c r="H701" s="57">
        <f>H702</f>
        <v>49371.8</v>
      </c>
      <c r="I701" s="57">
        <f t="shared" ref="I701:J701" si="104">I702</f>
        <v>49450</v>
      </c>
      <c r="J701" s="57">
        <f t="shared" si="104"/>
        <v>49450</v>
      </c>
    </row>
    <row r="702" spans="1:81" ht="31.2" x14ac:dyDescent="0.3">
      <c r="A702" s="93"/>
      <c r="B702" s="4" t="s">
        <v>107</v>
      </c>
      <c r="C702" s="65">
        <v>925</v>
      </c>
      <c r="D702" s="66">
        <v>7</v>
      </c>
      <c r="E702" s="66">
        <v>2</v>
      </c>
      <c r="F702" s="67" t="s">
        <v>888</v>
      </c>
      <c r="G702" s="56">
        <v>600</v>
      </c>
      <c r="H702" s="57">
        <v>49371.8</v>
      </c>
      <c r="I702" s="57">
        <v>49450</v>
      </c>
      <c r="J702" s="57">
        <v>49450</v>
      </c>
      <c r="K702" s="165"/>
      <c r="L702" s="165"/>
      <c r="M702" s="57"/>
    </row>
    <row r="703" spans="1:81" ht="31.2" x14ac:dyDescent="0.3">
      <c r="A703" s="93"/>
      <c r="B703" s="4" t="s">
        <v>894</v>
      </c>
      <c r="C703" s="65">
        <v>925</v>
      </c>
      <c r="D703" s="66">
        <v>7</v>
      </c>
      <c r="E703" s="66">
        <v>2</v>
      </c>
      <c r="F703" s="67" t="s">
        <v>731</v>
      </c>
      <c r="G703" s="56"/>
      <c r="H703" s="57">
        <f>H704</f>
        <v>13346.3</v>
      </c>
      <c r="I703" s="57">
        <f>I704</f>
        <v>14254.5</v>
      </c>
      <c r="J703" s="57">
        <f>J704</f>
        <v>17202.5</v>
      </c>
    </row>
    <row r="704" spans="1:81" ht="31.2" x14ac:dyDescent="0.3">
      <c r="A704" s="93"/>
      <c r="B704" s="4" t="s">
        <v>107</v>
      </c>
      <c r="C704" s="65">
        <v>925</v>
      </c>
      <c r="D704" s="66">
        <v>7</v>
      </c>
      <c r="E704" s="66">
        <v>2</v>
      </c>
      <c r="F704" s="67" t="s">
        <v>731</v>
      </c>
      <c r="G704" s="56">
        <v>600</v>
      </c>
      <c r="H704" s="57">
        <v>13346.3</v>
      </c>
      <c r="I704" s="57">
        <v>14254.5</v>
      </c>
      <c r="J704" s="57">
        <v>17202.5</v>
      </c>
    </row>
    <row r="705" spans="1:13" ht="46.8" x14ac:dyDescent="0.3">
      <c r="A705" s="93"/>
      <c r="B705" s="4" t="s">
        <v>468</v>
      </c>
      <c r="C705" s="65">
        <v>925</v>
      </c>
      <c r="D705" s="66">
        <v>7</v>
      </c>
      <c r="E705" s="66">
        <v>2</v>
      </c>
      <c r="F705" s="67" t="s">
        <v>508</v>
      </c>
      <c r="G705" s="56"/>
      <c r="H705" s="57">
        <f t="shared" ref="H705:J706" si="105">H706</f>
        <v>8013.5</v>
      </c>
      <c r="I705" s="57">
        <f t="shared" si="105"/>
        <v>8334</v>
      </c>
      <c r="J705" s="57">
        <f t="shared" si="105"/>
        <v>8667.4</v>
      </c>
    </row>
    <row r="706" spans="1:13" ht="93.6" x14ac:dyDescent="0.3">
      <c r="A706" s="93"/>
      <c r="B706" s="4" t="s">
        <v>470</v>
      </c>
      <c r="C706" s="65">
        <v>925</v>
      </c>
      <c r="D706" s="66">
        <v>7</v>
      </c>
      <c r="E706" s="66">
        <v>2</v>
      </c>
      <c r="F706" s="67" t="s">
        <v>509</v>
      </c>
      <c r="G706" s="56"/>
      <c r="H706" s="57">
        <f t="shared" si="105"/>
        <v>8013.5</v>
      </c>
      <c r="I706" s="57">
        <f t="shared" si="105"/>
        <v>8334</v>
      </c>
      <c r="J706" s="57">
        <f t="shared" si="105"/>
        <v>8667.4</v>
      </c>
    </row>
    <row r="707" spans="1:13" ht="31.2" x14ac:dyDescent="0.3">
      <c r="A707" s="93"/>
      <c r="B707" s="4" t="s">
        <v>107</v>
      </c>
      <c r="C707" s="65">
        <v>925</v>
      </c>
      <c r="D707" s="66">
        <v>7</v>
      </c>
      <c r="E707" s="66">
        <v>2</v>
      </c>
      <c r="F707" s="67" t="s">
        <v>509</v>
      </c>
      <c r="G707" s="56">
        <v>600</v>
      </c>
      <c r="H707" s="57">
        <v>8013.5</v>
      </c>
      <c r="I707" s="57">
        <v>8334</v>
      </c>
      <c r="J707" s="57">
        <v>8667.4</v>
      </c>
    </row>
    <row r="708" spans="1:13" x14ac:dyDescent="0.3">
      <c r="A708" s="93"/>
      <c r="B708" s="4" t="s">
        <v>510</v>
      </c>
      <c r="C708" s="65">
        <v>925</v>
      </c>
      <c r="D708" s="66">
        <v>7</v>
      </c>
      <c r="E708" s="66">
        <v>2</v>
      </c>
      <c r="F708" s="67" t="s">
        <v>511</v>
      </c>
      <c r="G708" s="56"/>
      <c r="H708" s="57">
        <f t="shared" ref="H708:J709" si="106">H709</f>
        <v>1593.1</v>
      </c>
      <c r="I708" s="57">
        <f t="shared" si="106"/>
        <v>1679.7</v>
      </c>
      <c r="J708" s="57">
        <f t="shared" si="106"/>
        <v>1754.2</v>
      </c>
    </row>
    <row r="709" spans="1:13" ht="46.8" x14ac:dyDescent="0.3">
      <c r="A709" s="93"/>
      <c r="B709" s="4" t="s">
        <v>512</v>
      </c>
      <c r="C709" s="65">
        <v>925</v>
      </c>
      <c r="D709" s="66">
        <v>7</v>
      </c>
      <c r="E709" s="66">
        <v>2</v>
      </c>
      <c r="F709" s="67" t="s">
        <v>513</v>
      </c>
      <c r="G709" s="56"/>
      <c r="H709" s="57">
        <f t="shared" si="106"/>
        <v>1593.1</v>
      </c>
      <c r="I709" s="57">
        <f t="shared" si="106"/>
        <v>1679.7</v>
      </c>
      <c r="J709" s="57">
        <f t="shared" si="106"/>
        <v>1754.2</v>
      </c>
    </row>
    <row r="710" spans="1:13" ht="31.2" x14ac:dyDescent="0.3">
      <c r="A710" s="93"/>
      <c r="B710" s="4" t="s">
        <v>107</v>
      </c>
      <c r="C710" s="65">
        <v>925</v>
      </c>
      <c r="D710" s="66">
        <v>7</v>
      </c>
      <c r="E710" s="66">
        <v>2</v>
      </c>
      <c r="F710" s="67" t="s">
        <v>513</v>
      </c>
      <c r="G710" s="56">
        <v>600</v>
      </c>
      <c r="H710" s="57">
        <v>1593.1</v>
      </c>
      <c r="I710" s="57">
        <v>1679.7</v>
      </c>
      <c r="J710" s="57">
        <v>1754.2</v>
      </c>
    </row>
    <row r="711" spans="1:13" ht="31.2" x14ac:dyDescent="0.3">
      <c r="A711" s="93"/>
      <c r="B711" s="4" t="s">
        <v>786</v>
      </c>
      <c r="C711" s="65">
        <v>925</v>
      </c>
      <c r="D711" s="66">
        <v>7</v>
      </c>
      <c r="E711" s="66">
        <v>2</v>
      </c>
      <c r="F711" s="67" t="s">
        <v>785</v>
      </c>
      <c r="G711" s="56"/>
      <c r="H711" s="57">
        <f>H714+H712</f>
        <v>10691.4</v>
      </c>
      <c r="I711" s="57">
        <f>I714+I712</f>
        <v>8296.9</v>
      </c>
      <c r="J711" s="57">
        <f>J714+J712</f>
        <v>10029.299999999999</v>
      </c>
    </row>
    <row r="712" spans="1:13" ht="46.8" x14ac:dyDescent="0.3">
      <c r="A712" s="93"/>
      <c r="B712" s="4" t="s">
        <v>797</v>
      </c>
      <c r="C712" s="65">
        <v>925</v>
      </c>
      <c r="D712" s="66">
        <v>7</v>
      </c>
      <c r="E712" s="66">
        <v>2</v>
      </c>
      <c r="F712" s="67" t="s">
        <v>796</v>
      </c>
      <c r="G712" s="56"/>
      <c r="H712" s="57">
        <f>H713</f>
        <v>8296.9</v>
      </c>
      <c r="I712" s="57">
        <f>I713</f>
        <v>8296.9</v>
      </c>
      <c r="J712" s="57">
        <f>J713</f>
        <v>10029.299999999999</v>
      </c>
    </row>
    <row r="713" spans="1:13" ht="31.2" x14ac:dyDescent="0.3">
      <c r="A713" s="93"/>
      <c r="B713" s="4" t="s">
        <v>107</v>
      </c>
      <c r="C713" s="65">
        <v>925</v>
      </c>
      <c r="D713" s="66">
        <v>7</v>
      </c>
      <c r="E713" s="66">
        <v>2</v>
      </c>
      <c r="F713" s="67" t="s">
        <v>796</v>
      </c>
      <c r="G713" s="56">
        <v>600</v>
      </c>
      <c r="H713" s="57">
        <v>8296.9</v>
      </c>
      <c r="I713" s="57">
        <v>8296.9</v>
      </c>
      <c r="J713" s="57">
        <v>10029.299999999999</v>
      </c>
      <c r="K713" s="175"/>
      <c r="L713" s="75"/>
      <c r="M713" s="184"/>
    </row>
    <row r="714" spans="1:13" ht="46.8" x14ac:dyDescent="0.3">
      <c r="A714" s="93"/>
      <c r="B714" s="4" t="s">
        <v>787</v>
      </c>
      <c r="C714" s="65">
        <v>925</v>
      </c>
      <c r="D714" s="66">
        <v>7</v>
      </c>
      <c r="E714" s="66">
        <v>2</v>
      </c>
      <c r="F714" s="67" t="s">
        <v>788</v>
      </c>
      <c r="G714" s="56"/>
      <c r="H714" s="57">
        <f>H715</f>
        <v>2394.5</v>
      </c>
      <c r="I714" s="57">
        <f>I715</f>
        <v>0</v>
      </c>
      <c r="J714" s="57">
        <f>J715</f>
        <v>0</v>
      </c>
    </row>
    <row r="715" spans="1:13" ht="31.2" collapsed="1" x14ac:dyDescent="0.3">
      <c r="A715" s="93"/>
      <c r="B715" s="4" t="s">
        <v>107</v>
      </c>
      <c r="C715" s="65">
        <v>925</v>
      </c>
      <c r="D715" s="66">
        <v>7</v>
      </c>
      <c r="E715" s="66">
        <v>2</v>
      </c>
      <c r="F715" s="67" t="s">
        <v>788</v>
      </c>
      <c r="G715" s="56">
        <v>600</v>
      </c>
      <c r="H715" s="57">
        <v>2394.5</v>
      </c>
      <c r="I715" s="57">
        <v>0</v>
      </c>
      <c r="J715" s="57">
        <v>0</v>
      </c>
      <c r="L715" s="68"/>
    </row>
    <row r="716" spans="1:13" hidden="1" outlineLevel="1" x14ac:dyDescent="0.3">
      <c r="A716" s="93"/>
      <c r="B716" s="4" t="s">
        <v>472</v>
      </c>
      <c r="C716" s="65">
        <v>925</v>
      </c>
      <c r="D716" s="66">
        <v>7</v>
      </c>
      <c r="E716" s="66">
        <v>2</v>
      </c>
      <c r="F716" s="67" t="s">
        <v>473</v>
      </c>
      <c r="G716" s="56"/>
      <c r="H716" s="57">
        <f>H717</f>
        <v>0</v>
      </c>
      <c r="I716" s="57">
        <f t="shared" ref="I716:J719" si="107">I717</f>
        <v>0</v>
      </c>
      <c r="J716" s="57">
        <f t="shared" si="107"/>
        <v>0</v>
      </c>
      <c r="L716" s="68"/>
    </row>
    <row r="717" spans="1:13" hidden="1" outlineLevel="1" x14ac:dyDescent="0.3">
      <c r="A717" s="93"/>
      <c r="B717" s="4" t="s">
        <v>474</v>
      </c>
      <c r="C717" s="65">
        <v>925</v>
      </c>
      <c r="D717" s="66">
        <v>7</v>
      </c>
      <c r="E717" s="66">
        <v>2</v>
      </c>
      <c r="F717" s="67" t="s">
        <v>475</v>
      </c>
      <c r="G717" s="56"/>
      <c r="H717" s="57">
        <f>H718</f>
        <v>0</v>
      </c>
      <c r="I717" s="57">
        <f t="shared" si="107"/>
        <v>0</v>
      </c>
      <c r="J717" s="57">
        <f t="shared" si="107"/>
        <v>0</v>
      </c>
      <c r="L717" s="68"/>
    </row>
    <row r="718" spans="1:13" ht="46.8" hidden="1" outlineLevel="1" x14ac:dyDescent="0.3">
      <c r="A718" s="93"/>
      <c r="B718" s="4" t="s">
        <v>476</v>
      </c>
      <c r="C718" s="65">
        <v>925</v>
      </c>
      <c r="D718" s="66">
        <v>7</v>
      </c>
      <c r="E718" s="66">
        <v>2</v>
      </c>
      <c r="F718" s="67" t="s">
        <v>477</v>
      </c>
      <c r="G718" s="56"/>
      <c r="H718" s="57">
        <f>H719</f>
        <v>0</v>
      </c>
      <c r="I718" s="57">
        <f t="shared" si="107"/>
        <v>0</v>
      </c>
      <c r="J718" s="57">
        <f t="shared" si="107"/>
        <v>0</v>
      </c>
      <c r="L718" s="68"/>
    </row>
    <row r="719" spans="1:13" hidden="1" outlineLevel="1" x14ac:dyDescent="0.3">
      <c r="A719" s="93"/>
      <c r="B719" s="4" t="s">
        <v>462</v>
      </c>
      <c r="C719" s="65">
        <v>925</v>
      </c>
      <c r="D719" s="66">
        <v>7</v>
      </c>
      <c r="E719" s="66">
        <v>2</v>
      </c>
      <c r="F719" s="67" t="s">
        <v>478</v>
      </c>
      <c r="G719" s="56"/>
      <c r="H719" s="57">
        <f>H720</f>
        <v>0</v>
      </c>
      <c r="I719" s="57">
        <f t="shared" si="107"/>
        <v>0</v>
      </c>
      <c r="J719" s="57">
        <f t="shared" si="107"/>
        <v>0</v>
      </c>
      <c r="L719" s="68"/>
    </row>
    <row r="720" spans="1:13" ht="31.2" hidden="1" outlineLevel="1" x14ac:dyDescent="0.3">
      <c r="A720" s="93"/>
      <c r="B720" s="4" t="s">
        <v>107</v>
      </c>
      <c r="C720" s="65">
        <v>925</v>
      </c>
      <c r="D720" s="66">
        <v>7</v>
      </c>
      <c r="E720" s="66">
        <v>2</v>
      </c>
      <c r="F720" s="67" t="s">
        <v>478</v>
      </c>
      <c r="G720" s="56">
        <v>600</v>
      </c>
      <c r="H720" s="57">
        <v>0</v>
      </c>
      <c r="I720" s="57">
        <v>0</v>
      </c>
      <c r="J720" s="57">
        <v>0</v>
      </c>
      <c r="L720" s="68"/>
    </row>
    <row r="721" spans="1:12" hidden="1" outlineLevel="1" x14ac:dyDescent="0.3">
      <c r="A721" s="93"/>
      <c r="B721" s="4" t="s">
        <v>514</v>
      </c>
      <c r="C721" s="65">
        <v>925</v>
      </c>
      <c r="D721" s="66">
        <v>7</v>
      </c>
      <c r="E721" s="66">
        <v>2</v>
      </c>
      <c r="F721" s="67" t="s">
        <v>27</v>
      </c>
      <c r="G721" s="56"/>
      <c r="H721" s="57">
        <f>H722</f>
        <v>0</v>
      </c>
      <c r="I721" s="57">
        <f t="shared" ref="I721:J724" si="108">I722</f>
        <v>0</v>
      </c>
      <c r="J721" s="57">
        <f t="shared" si="108"/>
        <v>0</v>
      </c>
      <c r="L721" s="68"/>
    </row>
    <row r="722" spans="1:12" hidden="1" outlineLevel="1" x14ac:dyDescent="0.3">
      <c r="A722" s="93"/>
      <c r="B722" s="4" t="s">
        <v>515</v>
      </c>
      <c r="C722" s="65">
        <v>925</v>
      </c>
      <c r="D722" s="66">
        <v>7</v>
      </c>
      <c r="E722" s="66">
        <v>2</v>
      </c>
      <c r="F722" s="67" t="s">
        <v>516</v>
      </c>
      <c r="G722" s="56"/>
      <c r="H722" s="57">
        <f>H723</f>
        <v>0</v>
      </c>
      <c r="I722" s="57">
        <f t="shared" si="108"/>
        <v>0</v>
      </c>
      <c r="J722" s="57">
        <f t="shared" si="108"/>
        <v>0</v>
      </c>
      <c r="L722" s="68"/>
    </row>
    <row r="723" spans="1:12" ht="31.2" hidden="1" outlineLevel="1" x14ac:dyDescent="0.3">
      <c r="A723" s="93"/>
      <c r="B723" s="4" t="s">
        <v>517</v>
      </c>
      <c r="C723" s="65">
        <v>925</v>
      </c>
      <c r="D723" s="66">
        <v>7</v>
      </c>
      <c r="E723" s="66">
        <v>2</v>
      </c>
      <c r="F723" s="67" t="s">
        <v>518</v>
      </c>
      <c r="G723" s="56"/>
      <c r="H723" s="57">
        <f>H724</f>
        <v>0</v>
      </c>
      <c r="I723" s="57">
        <f t="shared" si="108"/>
        <v>0</v>
      </c>
      <c r="J723" s="57">
        <f t="shared" si="108"/>
        <v>0</v>
      </c>
      <c r="L723" s="68"/>
    </row>
    <row r="724" spans="1:12" ht="31.2" hidden="1" outlineLevel="1" x14ac:dyDescent="0.3">
      <c r="A724" s="93"/>
      <c r="B724" s="4" t="s">
        <v>519</v>
      </c>
      <c r="C724" s="65">
        <v>925</v>
      </c>
      <c r="D724" s="66">
        <v>7</v>
      </c>
      <c r="E724" s="66">
        <v>2</v>
      </c>
      <c r="F724" s="67" t="s">
        <v>520</v>
      </c>
      <c r="G724" s="56"/>
      <c r="H724" s="57">
        <f>H725</f>
        <v>0</v>
      </c>
      <c r="I724" s="57">
        <f t="shared" si="108"/>
        <v>0</v>
      </c>
      <c r="J724" s="57">
        <f t="shared" si="108"/>
        <v>0</v>
      </c>
      <c r="L724" s="68"/>
    </row>
    <row r="725" spans="1:12" ht="31.2" hidden="1" outlineLevel="1" x14ac:dyDescent="0.3">
      <c r="A725" s="93"/>
      <c r="B725" s="4" t="s">
        <v>107</v>
      </c>
      <c r="C725" s="65">
        <v>925</v>
      </c>
      <c r="D725" s="66">
        <v>7</v>
      </c>
      <c r="E725" s="66">
        <v>2</v>
      </c>
      <c r="F725" s="67" t="s">
        <v>520</v>
      </c>
      <c r="G725" s="56">
        <v>600</v>
      </c>
      <c r="H725" s="57">
        <v>0</v>
      </c>
      <c r="I725" s="57">
        <v>0</v>
      </c>
      <c r="J725" s="57">
        <v>0</v>
      </c>
      <c r="L725" s="68"/>
    </row>
    <row r="726" spans="1:12" ht="31.2" x14ac:dyDescent="0.3">
      <c r="A726" s="90"/>
      <c r="B726" s="4" t="s">
        <v>197</v>
      </c>
      <c r="C726" s="65">
        <v>925</v>
      </c>
      <c r="D726" s="66">
        <v>7</v>
      </c>
      <c r="E726" s="66">
        <v>2</v>
      </c>
      <c r="F726" s="67" t="s">
        <v>198</v>
      </c>
      <c r="G726" s="56"/>
      <c r="H726" s="57">
        <f t="shared" ref="H726:J727" si="109">H727</f>
        <v>61106</v>
      </c>
      <c r="I726" s="57">
        <f t="shared" si="109"/>
        <v>65517</v>
      </c>
      <c r="J726" s="57">
        <f t="shared" si="109"/>
        <v>65517</v>
      </c>
      <c r="L726" s="68"/>
    </row>
    <row r="727" spans="1:12" ht="46.8" x14ac:dyDescent="0.3">
      <c r="A727" s="90"/>
      <c r="B727" s="4" t="s">
        <v>199</v>
      </c>
      <c r="C727" s="65">
        <v>925</v>
      </c>
      <c r="D727" s="66">
        <v>7</v>
      </c>
      <c r="E727" s="66">
        <v>2</v>
      </c>
      <c r="F727" s="67" t="s">
        <v>200</v>
      </c>
      <c r="G727" s="56"/>
      <c r="H727" s="57">
        <f t="shared" si="109"/>
        <v>61106</v>
      </c>
      <c r="I727" s="57">
        <f t="shared" si="109"/>
        <v>65517</v>
      </c>
      <c r="J727" s="57">
        <f t="shared" si="109"/>
        <v>65517</v>
      </c>
      <c r="L727" s="68"/>
    </row>
    <row r="728" spans="1:12" ht="46.8" x14ac:dyDescent="0.3">
      <c r="A728" s="90"/>
      <c r="B728" s="4" t="s">
        <v>201</v>
      </c>
      <c r="C728" s="65">
        <v>925</v>
      </c>
      <c r="D728" s="66">
        <v>7</v>
      </c>
      <c r="E728" s="66">
        <v>2</v>
      </c>
      <c r="F728" s="67" t="s">
        <v>202</v>
      </c>
      <c r="G728" s="56"/>
      <c r="H728" s="57">
        <f>H731+H729</f>
        <v>61106</v>
      </c>
      <c r="I728" s="57">
        <f>I731+I729</f>
        <v>65517</v>
      </c>
      <c r="J728" s="57">
        <f>J731+J729</f>
        <v>65517</v>
      </c>
      <c r="L728" s="68"/>
    </row>
    <row r="729" spans="1:12" x14ac:dyDescent="0.3">
      <c r="A729" s="90"/>
      <c r="B729" s="4" t="s">
        <v>479</v>
      </c>
      <c r="C729" s="65">
        <v>925</v>
      </c>
      <c r="D729" s="66">
        <v>7</v>
      </c>
      <c r="E729" s="66">
        <v>2</v>
      </c>
      <c r="F729" s="67" t="s">
        <v>204</v>
      </c>
      <c r="G729" s="56"/>
      <c r="H729" s="57">
        <f>H730</f>
        <v>8870</v>
      </c>
      <c r="I729" s="57">
        <f>I730</f>
        <v>13281</v>
      </c>
      <c r="J729" s="57">
        <f>J730</f>
        <v>13281</v>
      </c>
      <c r="L729" s="68"/>
    </row>
    <row r="730" spans="1:12" ht="31.2" x14ac:dyDescent="0.3">
      <c r="A730" s="90"/>
      <c r="B730" s="4" t="s">
        <v>107</v>
      </c>
      <c r="C730" s="65">
        <v>925</v>
      </c>
      <c r="D730" s="66">
        <v>7</v>
      </c>
      <c r="E730" s="66">
        <v>2</v>
      </c>
      <c r="F730" s="67" t="s">
        <v>204</v>
      </c>
      <c r="G730" s="56">
        <v>600</v>
      </c>
      <c r="H730" s="57">
        <f>6000+1759.2+110.8+1000</f>
        <v>8870</v>
      </c>
      <c r="I730" s="57">
        <v>13281</v>
      </c>
      <c r="J730" s="57">
        <v>13281</v>
      </c>
      <c r="L730" s="68"/>
    </row>
    <row r="731" spans="1:12" x14ac:dyDescent="0.3">
      <c r="A731" s="90"/>
      <c r="B731" s="5" t="s">
        <v>480</v>
      </c>
      <c r="C731" s="65">
        <v>925</v>
      </c>
      <c r="D731" s="66">
        <v>7</v>
      </c>
      <c r="E731" s="66">
        <v>2</v>
      </c>
      <c r="F731" s="67" t="s">
        <v>481</v>
      </c>
      <c r="G731" s="56"/>
      <c r="H731" s="57">
        <f>H732</f>
        <v>52236</v>
      </c>
      <c r="I731" s="57">
        <f>I732</f>
        <v>52236</v>
      </c>
      <c r="J731" s="57">
        <f>J732</f>
        <v>52236</v>
      </c>
      <c r="K731" s="68"/>
      <c r="L731" s="68"/>
    </row>
    <row r="732" spans="1:12" ht="46.2" customHeight="1" x14ac:dyDescent="0.3">
      <c r="A732" s="90"/>
      <c r="B732" s="4" t="s">
        <v>107</v>
      </c>
      <c r="C732" s="65">
        <v>925</v>
      </c>
      <c r="D732" s="66">
        <v>7</v>
      </c>
      <c r="E732" s="66">
        <v>2</v>
      </c>
      <c r="F732" s="67" t="s">
        <v>481</v>
      </c>
      <c r="G732" s="56">
        <v>600</v>
      </c>
      <c r="H732" s="57">
        <v>52236</v>
      </c>
      <c r="I732" s="57">
        <v>52236</v>
      </c>
      <c r="J732" s="57">
        <v>52236</v>
      </c>
      <c r="K732" s="68"/>
      <c r="L732" s="68"/>
    </row>
    <row r="733" spans="1:12" ht="25.2" customHeight="1" x14ac:dyDescent="0.3">
      <c r="A733" s="90"/>
      <c r="B733" s="4" t="s">
        <v>366</v>
      </c>
      <c r="C733" s="65">
        <v>925</v>
      </c>
      <c r="D733" s="66">
        <v>7</v>
      </c>
      <c r="E733" s="66">
        <v>2</v>
      </c>
      <c r="F733" s="67" t="s">
        <v>367</v>
      </c>
      <c r="G733" s="56"/>
      <c r="H733" s="57">
        <f t="shared" ref="H733:J734" si="110">H734</f>
        <v>0</v>
      </c>
      <c r="I733" s="57">
        <f t="shared" si="110"/>
        <v>7953.9</v>
      </c>
      <c r="J733" s="57">
        <f t="shared" si="110"/>
        <v>0</v>
      </c>
      <c r="K733" s="68"/>
      <c r="L733" s="68"/>
    </row>
    <row r="734" spans="1:12" ht="31.2" x14ac:dyDescent="0.3">
      <c r="A734" s="90"/>
      <c r="B734" s="4" t="s">
        <v>374</v>
      </c>
      <c r="C734" s="65">
        <v>925</v>
      </c>
      <c r="D734" s="66">
        <v>7</v>
      </c>
      <c r="E734" s="66">
        <v>2</v>
      </c>
      <c r="F734" s="67" t="s">
        <v>375</v>
      </c>
      <c r="G734" s="56"/>
      <c r="H734" s="57">
        <f t="shared" si="110"/>
        <v>0</v>
      </c>
      <c r="I734" s="57">
        <f t="shared" si="110"/>
        <v>7953.9</v>
      </c>
      <c r="J734" s="57">
        <f t="shared" si="110"/>
        <v>0</v>
      </c>
      <c r="K734" s="68"/>
      <c r="L734" s="68"/>
    </row>
    <row r="735" spans="1:12" ht="24.6" customHeight="1" collapsed="1" x14ac:dyDescent="0.3">
      <c r="A735" s="90"/>
      <c r="B735" s="95" t="s">
        <v>521</v>
      </c>
      <c r="C735" s="65">
        <v>925</v>
      </c>
      <c r="D735" s="66">
        <v>7</v>
      </c>
      <c r="E735" s="66">
        <v>2</v>
      </c>
      <c r="F735" s="67" t="s">
        <v>522</v>
      </c>
      <c r="G735" s="56"/>
      <c r="H735" s="57">
        <f>H738+H736+H741+H743</f>
        <v>0</v>
      </c>
      <c r="I735" s="57">
        <f t="shared" ref="I735:J735" si="111">I738+I736+I741+I743</f>
        <v>7953.9</v>
      </c>
      <c r="J735" s="57">
        <f t="shared" si="111"/>
        <v>0</v>
      </c>
      <c r="K735" s="68"/>
      <c r="L735" s="68"/>
    </row>
    <row r="736" spans="1:12" hidden="1" outlineLevel="1" x14ac:dyDescent="0.3">
      <c r="A736" s="90"/>
      <c r="B736" s="4" t="s">
        <v>462</v>
      </c>
      <c r="C736" s="65">
        <v>925</v>
      </c>
      <c r="D736" s="66">
        <v>7</v>
      </c>
      <c r="E736" s="66">
        <v>2</v>
      </c>
      <c r="F736" s="67" t="s">
        <v>692</v>
      </c>
      <c r="G736" s="56"/>
      <c r="H736" s="57">
        <f>H737</f>
        <v>0</v>
      </c>
      <c r="I736" s="57">
        <f>I737</f>
        <v>0</v>
      </c>
      <c r="J736" s="57">
        <f>J737</f>
        <v>0</v>
      </c>
      <c r="K736" s="68"/>
      <c r="L736" s="68"/>
    </row>
    <row r="737" spans="1:12" ht="31.2" hidden="1" outlineLevel="1" x14ac:dyDescent="0.3">
      <c r="A737" s="90"/>
      <c r="B737" s="4" t="s">
        <v>107</v>
      </c>
      <c r="C737" s="65">
        <v>925</v>
      </c>
      <c r="D737" s="66">
        <v>7</v>
      </c>
      <c r="E737" s="66">
        <v>2</v>
      </c>
      <c r="F737" s="67" t="s">
        <v>692</v>
      </c>
      <c r="G737" s="56">
        <v>600</v>
      </c>
      <c r="H737" s="57">
        <v>0</v>
      </c>
      <c r="I737" s="57">
        <v>0</v>
      </c>
      <c r="J737" s="57">
        <v>0</v>
      </c>
      <c r="K737" s="68"/>
      <c r="L737" s="68"/>
    </row>
    <row r="738" spans="1:12" ht="31.2" hidden="1" outlineLevel="1" x14ac:dyDescent="0.3">
      <c r="A738" s="90"/>
      <c r="B738" s="4" t="s">
        <v>316</v>
      </c>
      <c r="C738" s="65">
        <v>925</v>
      </c>
      <c r="D738" s="66">
        <v>7</v>
      </c>
      <c r="E738" s="66">
        <v>2</v>
      </c>
      <c r="F738" s="67" t="s">
        <v>523</v>
      </c>
      <c r="G738" s="56"/>
      <c r="H738" s="57">
        <f>H740+H739</f>
        <v>0</v>
      </c>
      <c r="I738" s="57">
        <f>I740+I739</f>
        <v>0</v>
      </c>
      <c r="J738" s="57">
        <f>J740+J739</f>
        <v>0</v>
      </c>
      <c r="K738" s="68"/>
      <c r="L738" s="68"/>
    </row>
    <row r="739" spans="1:12" ht="31.2" hidden="1" outlineLevel="1" x14ac:dyDescent="0.3">
      <c r="A739" s="90"/>
      <c r="B739" s="4" t="s">
        <v>34</v>
      </c>
      <c r="C739" s="65">
        <v>925</v>
      </c>
      <c r="D739" s="66">
        <v>7</v>
      </c>
      <c r="E739" s="66">
        <v>2</v>
      </c>
      <c r="F739" s="67" t="s">
        <v>523</v>
      </c>
      <c r="G739" s="56">
        <v>400</v>
      </c>
      <c r="H739" s="57">
        <v>0</v>
      </c>
      <c r="I739" s="57">
        <v>0</v>
      </c>
      <c r="J739" s="57">
        <v>0</v>
      </c>
      <c r="K739" s="68"/>
      <c r="L739" s="68"/>
    </row>
    <row r="740" spans="1:12" ht="31.2" hidden="1" outlineLevel="1" x14ac:dyDescent="0.3">
      <c r="A740" s="90"/>
      <c r="B740" s="4" t="s">
        <v>107</v>
      </c>
      <c r="C740" s="65">
        <v>925</v>
      </c>
      <c r="D740" s="66">
        <v>7</v>
      </c>
      <c r="E740" s="66">
        <v>2</v>
      </c>
      <c r="F740" s="67" t="s">
        <v>523</v>
      </c>
      <c r="G740" s="56">
        <v>600</v>
      </c>
      <c r="H740" s="57">
        <v>0</v>
      </c>
      <c r="I740" s="57">
        <v>0</v>
      </c>
      <c r="J740" s="57">
        <v>0</v>
      </c>
      <c r="K740" s="68"/>
      <c r="L740" s="68"/>
    </row>
    <row r="741" spans="1:12" hidden="1" outlineLevel="1" x14ac:dyDescent="0.3">
      <c r="A741" s="90"/>
      <c r="B741" s="4" t="s">
        <v>621</v>
      </c>
      <c r="C741" s="65">
        <v>925</v>
      </c>
      <c r="D741" s="66">
        <v>7</v>
      </c>
      <c r="E741" s="66">
        <v>2</v>
      </c>
      <c r="F741" s="67" t="s">
        <v>622</v>
      </c>
      <c r="G741" s="56"/>
      <c r="H741" s="57">
        <v>0</v>
      </c>
      <c r="I741" s="57">
        <v>0</v>
      </c>
      <c r="J741" s="57">
        <f>J742</f>
        <v>0</v>
      </c>
      <c r="K741" s="68"/>
      <c r="L741" s="68"/>
    </row>
    <row r="742" spans="1:12" ht="31.2" hidden="1" outlineLevel="1" x14ac:dyDescent="0.3">
      <c r="A742" s="90"/>
      <c r="B742" s="4" t="s">
        <v>34</v>
      </c>
      <c r="C742" s="65">
        <v>925</v>
      </c>
      <c r="D742" s="66">
        <v>7</v>
      </c>
      <c r="E742" s="66">
        <v>2</v>
      </c>
      <c r="F742" s="67" t="s">
        <v>622</v>
      </c>
      <c r="G742" s="56">
        <v>400</v>
      </c>
      <c r="H742" s="57">
        <v>0</v>
      </c>
      <c r="I742" s="57">
        <v>0</v>
      </c>
      <c r="J742" s="57"/>
      <c r="K742" s="68"/>
      <c r="L742" s="68"/>
    </row>
    <row r="743" spans="1:12" ht="59.4" customHeight="1" x14ac:dyDescent="0.3">
      <c r="A743" s="90"/>
      <c r="B743" s="4" t="s">
        <v>911</v>
      </c>
      <c r="C743" s="65">
        <v>925</v>
      </c>
      <c r="D743" s="66">
        <v>7</v>
      </c>
      <c r="E743" s="66">
        <v>2</v>
      </c>
      <c r="F743" s="67" t="s">
        <v>910</v>
      </c>
      <c r="G743" s="56"/>
      <c r="H743" s="57">
        <f>H744</f>
        <v>0</v>
      </c>
      <c r="I743" s="57">
        <f t="shared" ref="I743:J743" si="112">I744</f>
        <v>7953.9</v>
      </c>
      <c r="J743" s="57">
        <f t="shared" si="112"/>
        <v>0</v>
      </c>
      <c r="K743" s="68"/>
      <c r="L743" s="68"/>
    </row>
    <row r="744" spans="1:12" ht="31.2" x14ac:dyDescent="0.3">
      <c r="A744" s="90"/>
      <c r="B744" s="4" t="s">
        <v>34</v>
      </c>
      <c r="C744" s="65">
        <v>925</v>
      </c>
      <c r="D744" s="66">
        <v>7</v>
      </c>
      <c r="E744" s="66">
        <v>2</v>
      </c>
      <c r="F744" s="67" t="s">
        <v>910</v>
      </c>
      <c r="G744" s="56">
        <v>400</v>
      </c>
      <c r="H744" s="57">
        <v>0</v>
      </c>
      <c r="I744" s="57">
        <v>7953.9</v>
      </c>
      <c r="J744" s="57"/>
      <c r="K744" s="68"/>
      <c r="L744" s="69"/>
    </row>
    <row r="745" spans="1:12" ht="39" customHeight="1" x14ac:dyDescent="0.3">
      <c r="A745" s="90"/>
      <c r="B745" s="4" t="s">
        <v>390</v>
      </c>
      <c r="C745" s="65">
        <v>925</v>
      </c>
      <c r="D745" s="66">
        <v>7</v>
      </c>
      <c r="E745" s="66">
        <v>2</v>
      </c>
      <c r="F745" s="67" t="s">
        <v>311</v>
      </c>
      <c r="G745" s="56"/>
      <c r="H745" s="57">
        <f>H746</f>
        <v>0</v>
      </c>
      <c r="I745" s="57">
        <f t="shared" ref="I745:J745" si="113">I746</f>
        <v>4793.3999999999996</v>
      </c>
      <c r="J745" s="57">
        <f t="shared" si="113"/>
        <v>0</v>
      </c>
      <c r="K745" s="68"/>
      <c r="L745" s="69"/>
    </row>
    <row r="746" spans="1:12" ht="39" customHeight="1" x14ac:dyDescent="0.3">
      <c r="A746" s="93"/>
      <c r="B746" s="4" t="s">
        <v>391</v>
      </c>
      <c r="C746" s="65">
        <v>925</v>
      </c>
      <c r="D746" s="66">
        <v>7</v>
      </c>
      <c r="E746" s="66">
        <v>2</v>
      </c>
      <c r="F746" s="66" t="s">
        <v>313</v>
      </c>
      <c r="G746" s="66"/>
      <c r="H746" s="57">
        <f>H747</f>
        <v>0</v>
      </c>
      <c r="I746" s="57">
        <f t="shared" ref="I746:J746" si="114">I747</f>
        <v>4793.3999999999996</v>
      </c>
      <c r="J746" s="57">
        <f t="shared" si="114"/>
        <v>0</v>
      </c>
      <c r="K746" s="68"/>
      <c r="L746" s="68"/>
    </row>
    <row r="747" spans="1:12" ht="51" customHeight="1" x14ac:dyDescent="0.3">
      <c r="A747" s="93"/>
      <c r="B747" s="4" t="s">
        <v>912</v>
      </c>
      <c r="C747" s="65">
        <v>925</v>
      </c>
      <c r="D747" s="66">
        <v>7</v>
      </c>
      <c r="E747" s="66">
        <v>2</v>
      </c>
      <c r="F747" s="66" t="s">
        <v>700</v>
      </c>
      <c r="G747" s="66"/>
      <c r="H747" s="57">
        <f>H750+H748</f>
        <v>0</v>
      </c>
      <c r="I747" s="57">
        <f>I750+I748</f>
        <v>4793.3999999999996</v>
      </c>
      <c r="J747" s="57">
        <f>J750+J748</f>
        <v>0</v>
      </c>
    </row>
    <row r="748" spans="1:12" ht="31.2" x14ac:dyDescent="0.3">
      <c r="A748" s="93"/>
      <c r="B748" s="4" t="s">
        <v>316</v>
      </c>
      <c r="C748" s="65">
        <v>925</v>
      </c>
      <c r="D748" s="66">
        <v>7</v>
      </c>
      <c r="E748" s="66">
        <v>2</v>
      </c>
      <c r="F748" s="66" t="s">
        <v>741</v>
      </c>
      <c r="G748" s="66"/>
      <c r="H748" s="57">
        <f>H749</f>
        <v>0</v>
      </c>
      <c r="I748" s="57">
        <f>I749</f>
        <v>2527</v>
      </c>
      <c r="J748" s="57">
        <f>J749</f>
        <v>0</v>
      </c>
    </row>
    <row r="749" spans="1:12" ht="31.2" x14ac:dyDescent="0.3">
      <c r="A749" s="93"/>
      <c r="B749" s="4" t="s">
        <v>34</v>
      </c>
      <c r="C749" s="65">
        <v>925</v>
      </c>
      <c r="D749" s="66">
        <v>7</v>
      </c>
      <c r="E749" s="66">
        <v>2</v>
      </c>
      <c r="F749" s="66" t="s">
        <v>741</v>
      </c>
      <c r="G749" s="66">
        <v>400</v>
      </c>
      <c r="H749" s="57"/>
      <c r="I749" s="57">
        <v>2527</v>
      </c>
      <c r="J749" s="57">
        <v>0</v>
      </c>
      <c r="L749" s="75"/>
    </row>
    <row r="750" spans="1:12" ht="78" x14ac:dyDescent="0.3">
      <c r="A750" s="93"/>
      <c r="B750" s="4" t="s">
        <v>924</v>
      </c>
      <c r="C750" s="65">
        <v>925</v>
      </c>
      <c r="D750" s="66">
        <v>7</v>
      </c>
      <c r="E750" s="66">
        <v>2</v>
      </c>
      <c r="F750" s="66" t="s">
        <v>913</v>
      </c>
      <c r="G750" s="66"/>
      <c r="H750" s="57">
        <f>H751</f>
        <v>0</v>
      </c>
      <c r="I750" s="57">
        <f>I751</f>
        <v>2266.4</v>
      </c>
      <c r="J750" s="57">
        <f>J751</f>
        <v>0</v>
      </c>
    </row>
    <row r="751" spans="1:12" ht="31.2" x14ac:dyDescent="0.3">
      <c r="A751" s="93"/>
      <c r="B751" s="4" t="s">
        <v>34</v>
      </c>
      <c r="C751" s="65">
        <v>925</v>
      </c>
      <c r="D751" s="66">
        <v>7</v>
      </c>
      <c r="E751" s="66">
        <v>2</v>
      </c>
      <c r="F751" s="66" t="s">
        <v>913</v>
      </c>
      <c r="G751" s="66">
        <v>400</v>
      </c>
      <c r="H751" s="57"/>
      <c r="I751" s="57">
        <f>1600+666.4</f>
        <v>2266.4</v>
      </c>
      <c r="J751" s="57">
        <v>0</v>
      </c>
    </row>
    <row r="752" spans="1:12" ht="31.2" x14ac:dyDescent="0.3">
      <c r="A752" s="90"/>
      <c r="B752" s="4" t="s">
        <v>482</v>
      </c>
      <c r="C752" s="65">
        <v>925</v>
      </c>
      <c r="D752" s="66">
        <v>7</v>
      </c>
      <c r="E752" s="66">
        <v>2</v>
      </c>
      <c r="F752" s="67" t="s">
        <v>483</v>
      </c>
      <c r="G752" s="56"/>
      <c r="H752" s="57">
        <f t="shared" ref="H752:J755" si="115">H753</f>
        <v>1000</v>
      </c>
      <c r="I752" s="57">
        <f t="shared" si="115"/>
        <v>2000</v>
      </c>
      <c r="J752" s="57">
        <f t="shared" si="115"/>
        <v>2000</v>
      </c>
      <c r="K752" s="68"/>
      <c r="L752" s="68"/>
    </row>
    <row r="753" spans="1:12" ht="31.2" x14ac:dyDescent="0.3">
      <c r="A753" s="90"/>
      <c r="B753" s="4" t="s">
        <v>484</v>
      </c>
      <c r="C753" s="65">
        <v>925</v>
      </c>
      <c r="D753" s="66">
        <v>7</v>
      </c>
      <c r="E753" s="66">
        <v>2</v>
      </c>
      <c r="F753" s="67" t="s">
        <v>485</v>
      </c>
      <c r="G753" s="56"/>
      <c r="H753" s="57">
        <f t="shared" si="115"/>
        <v>1000</v>
      </c>
      <c r="I753" s="57">
        <f t="shared" si="115"/>
        <v>2000</v>
      </c>
      <c r="J753" s="57">
        <f t="shared" si="115"/>
        <v>2000</v>
      </c>
      <c r="K753" s="68"/>
      <c r="L753" s="68"/>
    </row>
    <row r="754" spans="1:12" ht="31.2" x14ac:dyDescent="0.3">
      <c r="A754" s="90"/>
      <c r="B754" s="4" t="s">
        <v>486</v>
      </c>
      <c r="C754" s="65">
        <v>925</v>
      </c>
      <c r="D754" s="66">
        <v>7</v>
      </c>
      <c r="E754" s="66">
        <v>2</v>
      </c>
      <c r="F754" s="67" t="s">
        <v>487</v>
      </c>
      <c r="G754" s="56"/>
      <c r="H754" s="57">
        <f t="shared" si="115"/>
        <v>1000</v>
      </c>
      <c r="I754" s="57">
        <f t="shared" si="115"/>
        <v>2000</v>
      </c>
      <c r="J754" s="57">
        <f t="shared" si="115"/>
        <v>2000</v>
      </c>
      <c r="K754" s="68"/>
      <c r="L754" s="68"/>
    </row>
    <row r="755" spans="1:12" x14ac:dyDescent="0.3">
      <c r="A755" s="90"/>
      <c r="B755" s="4" t="s">
        <v>488</v>
      </c>
      <c r="C755" s="65">
        <v>925</v>
      </c>
      <c r="D755" s="66">
        <v>7</v>
      </c>
      <c r="E755" s="66">
        <v>2</v>
      </c>
      <c r="F755" s="67" t="s">
        <v>489</v>
      </c>
      <c r="G755" s="56"/>
      <c r="H755" s="57">
        <f t="shared" si="115"/>
        <v>1000</v>
      </c>
      <c r="I755" s="57">
        <f t="shared" si="115"/>
        <v>2000</v>
      </c>
      <c r="J755" s="57">
        <f t="shared" si="115"/>
        <v>2000</v>
      </c>
      <c r="K755" s="68"/>
      <c r="L755" s="68"/>
    </row>
    <row r="756" spans="1:12" ht="31.2" x14ac:dyDescent="0.3">
      <c r="A756" s="90"/>
      <c r="B756" s="4" t="s">
        <v>107</v>
      </c>
      <c r="C756" s="65">
        <v>925</v>
      </c>
      <c r="D756" s="66">
        <v>7</v>
      </c>
      <c r="E756" s="66">
        <v>2</v>
      </c>
      <c r="F756" s="67" t="s">
        <v>489</v>
      </c>
      <c r="G756" s="56">
        <v>600</v>
      </c>
      <c r="H756" s="57">
        <v>1000</v>
      </c>
      <c r="I756" s="57">
        <v>2000</v>
      </c>
      <c r="J756" s="57">
        <v>2000</v>
      </c>
      <c r="K756" s="68"/>
      <c r="L756" s="68"/>
    </row>
    <row r="757" spans="1:12" ht="36" customHeight="1" x14ac:dyDescent="0.3">
      <c r="A757" s="89"/>
      <c r="B757" s="4" t="s">
        <v>236</v>
      </c>
      <c r="C757" s="65">
        <v>925</v>
      </c>
      <c r="D757" s="66">
        <v>7</v>
      </c>
      <c r="E757" s="66">
        <v>2</v>
      </c>
      <c r="F757" s="67" t="s">
        <v>237</v>
      </c>
      <c r="G757" s="56"/>
      <c r="H757" s="57">
        <f>H758</f>
        <v>290</v>
      </c>
      <c r="I757" s="57">
        <f t="shared" ref="I757:J760" si="116">I758</f>
        <v>0</v>
      </c>
      <c r="J757" s="57">
        <f t="shared" si="116"/>
        <v>0</v>
      </c>
      <c r="K757" s="68"/>
      <c r="L757" s="68"/>
    </row>
    <row r="758" spans="1:12" ht="31.95" customHeight="1" x14ac:dyDescent="0.3">
      <c r="A758" s="89"/>
      <c r="B758" s="4" t="s">
        <v>238</v>
      </c>
      <c r="C758" s="65">
        <v>925</v>
      </c>
      <c r="D758" s="66">
        <v>7</v>
      </c>
      <c r="E758" s="66">
        <v>2</v>
      </c>
      <c r="F758" s="67" t="s">
        <v>239</v>
      </c>
      <c r="G758" s="56"/>
      <c r="H758" s="57">
        <f>H759</f>
        <v>290</v>
      </c>
      <c r="I758" s="57">
        <f t="shared" si="116"/>
        <v>0</v>
      </c>
      <c r="J758" s="57">
        <f t="shared" si="116"/>
        <v>0</v>
      </c>
      <c r="K758" s="68"/>
      <c r="L758" s="68"/>
    </row>
    <row r="759" spans="1:12" ht="24" customHeight="1" x14ac:dyDescent="0.3">
      <c r="A759" s="89"/>
      <c r="B759" s="4" t="s">
        <v>240</v>
      </c>
      <c r="C759" s="65">
        <v>925</v>
      </c>
      <c r="D759" s="66">
        <v>7</v>
      </c>
      <c r="E759" s="66">
        <v>2</v>
      </c>
      <c r="F759" s="67" t="s">
        <v>241</v>
      </c>
      <c r="G759" s="56"/>
      <c r="H759" s="57">
        <f>H760</f>
        <v>290</v>
      </c>
      <c r="I759" s="57">
        <f t="shared" si="116"/>
        <v>0</v>
      </c>
      <c r="J759" s="57">
        <f t="shared" si="116"/>
        <v>0</v>
      </c>
      <c r="K759" s="68"/>
      <c r="L759" s="68"/>
    </row>
    <row r="760" spans="1:12" ht="15.6" customHeight="1" x14ac:dyDescent="0.3">
      <c r="A760" s="89"/>
      <c r="B760" s="4" t="s">
        <v>929</v>
      </c>
      <c r="C760" s="65">
        <v>925</v>
      </c>
      <c r="D760" s="66">
        <v>7</v>
      </c>
      <c r="E760" s="66">
        <v>2</v>
      </c>
      <c r="F760" s="67" t="s">
        <v>928</v>
      </c>
      <c r="G760" s="56"/>
      <c r="H760" s="57">
        <f>H761</f>
        <v>290</v>
      </c>
      <c r="I760" s="57">
        <f t="shared" si="116"/>
        <v>0</v>
      </c>
      <c r="J760" s="57">
        <f t="shared" si="116"/>
        <v>0</v>
      </c>
      <c r="K760" s="68"/>
      <c r="L760" s="68"/>
    </row>
    <row r="761" spans="1:12" ht="31.2" customHeight="1" x14ac:dyDescent="0.3">
      <c r="A761" s="89"/>
      <c r="B761" s="4" t="s">
        <v>19</v>
      </c>
      <c r="C761" s="65">
        <v>925</v>
      </c>
      <c r="D761" s="66">
        <v>7</v>
      </c>
      <c r="E761" s="66">
        <v>2</v>
      </c>
      <c r="F761" s="67" t="s">
        <v>928</v>
      </c>
      <c r="G761" s="56">
        <v>600</v>
      </c>
      <c r="H761" s="57">
        <v>290</v>
      </c>
      <c r="I761" s="57">
        <v>0</v>
      </c>
      <c r="J761" s="57">
        <v>0</v>
      </c>
      <c r="K761" s="68">
        <v>290</v>
      </c>
      <c r="L761" s="68"/>
    </row>
    <row r="762" spans="1:12" x14ac:dyDescent="0.3">
      <c r="A762" s="90"/>
      <c r="B762" s="4" t="s">
        <v>524</v>
      </c>
      <c r="C762" s="65">
        <v>925</v>
      </c>
      <c r="D762" s="66">
        <v>7</v>
      </c>
      <c r="E762" s="66">
        <v>3</v>
      </c>
      <c r="F762" s="67"/>
      <c r="G762" s="56"/>
      <c r="H762" s="57">
        <f>H763+H786+H779+H774+H791+H796</f>
        <v>183541.9</v>
      </c>
      <c r="I762" s="57">
        <f>I763+I786+I779+I774+I791</f>
        <v>163999.59999999998</v>
      </c>
      <c r="J762" s="57">
        <f>J763+J786+J779+J774+J791</f>
        <v>162187.4</v>
      </c>
      <c r="K762" s="68"/>
      <c r="L762" s="68"/>
    </row>
    <row r="763" spans="1:12" x14ac:dyDescent="0.3">
      <c r="A763" s="90"/>
      <c r="B763" s="4" t="s">
        <v>321</v>
      </c>
      <c r="C763" s="65">
        <v>925</v>
      </c>
      <c r="D763" s="66">
        <v>7</v>
      </c>
      <c r="E763" s="66">
        <v>3</v>
      </c>
      <c r="F763" s="67" t="s">
        <v>322</v>
      </c>
      <c r="G763" s="56"/>
      <c r="H763" s="57">
        <f>H764</f>
        <v>169108.4</v>
      </c>
      <c r="I763" s="57">
        <f>I764</f>
        <v>150412.19999999998</v>
      </c>
      <c r="J763" s="57">
        <f>J764</f>
        <v>148600</v>
      </c>
      <c r="K763" s="68"/>
      <c r="L763" s="68"/>
    </row>
    <row r="764" spans="1:12" x14ac:dyDescent="0.3">
      <c r="A764" s="93"/>
      <c r="B764" s="4" t="s">
        <v>525</v>
      </c>
      <c r="C764" s="65">
        <v>925</v>
      </c>
      <c r="D764" s="66">
        <v>7</v>
      </c>
      <c r="E764" s="66">
        <v>3</v>
      </c>
      <c r="F764" s="67" t="s">
        <v>526</v>
      </c>
      <c r="G764" s="56"/>
      <c r="H764" s="57">
        <f>H765+H771</f>
        <v>169108.4</v>
      </c>
      <c r="I764" s="57">
        <f>I765+I771</f>
        <v>150412.19999999998</v>
      </c>
      <c r="J764" s="57">
        <f>J765+J771</f>
        <v>148600</v>
      </c>
      <c r="K764" s="68"/>
      <c r="L764" s="68"/>
    </row>
    <row r="765" spans="1:12" ht="31.2" x14ac:dyDescent="0.3">
      <c r="A765" s="93"/>
      <c r="B765" s="4" t="s">
        <v>527</v>
      </c>
      <c r="C765" s="65">
        <v>925</v>
      </c>
      <c r="D765" s="66">
        <v>7</v>
      </c>
      <c r="E765" s="66">
        <v>3</v>
      </c>
      <c r="F765" s="67" t="s">
        <v>528</v>
      </c>
      <c r="G765" s="56"/>
      <c r="H765" s="57">
        <f>H766+H768</f>
        <v>168594.69999999998</v>
      </c>
      <c r="I765" s="57">
        <f>I766+I768</f>
        <v>149877.9</v>
      </c>
      <c r="J765" s="57">
        <f>J766+J768</f>
        <v>148044.29999999999</v>
      </c>
      <c r="L765" s="68"/>
    </row>
    <row r="766" spans="1:12" ht="31.2" x14ac:dyDescent="0.3">
      <c r="A766" s="89"/>
      <c r="B766" s="4" t="s">
        <v>163</v>
      </c>
      <c r="C766" s="65">
        <v>925</v>
      </c>
      <c r="D766" s="66">
        <v>7</v>
      </c>
      <c r="E766" s="66">
        <v>3</v>
      </c>
      <c r="F766" s="67" t="s">
        <v>529</v>
      </c>
      <c r="G766" s="56"/>
      <c r="H766" s="57">
        <f>H767</f>
        <v>152073.9</v>
      </c>
      <c r="I766" s="57">
        <f>I767</f>
        <v>138357.1</v>
      </c>
      <c r="J766" s="57">
        <f>J767</f>
        <v>136523.5</v>
      </c>
      <c r="L766" s="68"/>
    </row>
    <row r="767" spans="1:12" ht="31.2" x14ac:dyDescent="0.3">
      <c r="A767" s="89"/>
      <c r="B767" s="4" t="s">
        <v>107</v>
      </c>
      <c r="C767" s="65">
        <v>925</v>
      </c>
      <c r="D767" s="66">
        <v>7</v>
      </c>
      <c r="E767" s="66">
        <v>3</v>
      </c>
      <c r="F767" s="67" t="s">
        <v>529</v>
      </c>
      <c r="G767" s="56">
        <v>600</v>
      </c>
      <c r="H767" s="57">
        <f>133580.1+635.8+17803+55</f>
        <v>152073.9</v>
      </c>
      <c r="I767" s="57">
        <v>138357.1</v>
      </c>
      <c r="J767" s="57">
        <v>136523.5</v>
      </c>
      <c r="K767" s="182"/>
      <c r="L767" s="68"/>
    </row>
    <row r="768" spans="1:12" ht="46.8" x14ac:dyDescent="0.3">
      <c r="A768" s="89"/>
      <c r="B768" s="4" t="s">
        <v>530</v>
      </c>
      <c r="C768" s="65">
        <v>925</v>
      </c>
      <c r="D768" s="66">
        <v>7</v>
      </c>
      <c r="E768" s="66">
        <v>3</v>
      </c>
      <c r="F768" s="67" t="s">
        <v>531</v>
      </c>
      <c r="G768" s="56"/>
      <c r="H768" s="57">
        <f>H769+H770</f>
        <v>16520.8</v>
      </c>
      <c r="I768" s="57">
        <f>I769+I770</f>
        <v>11520.8</v>
      </c>
      <c r="J768" s="57">
        <f>J769+J770</f>
        <v>11520.8</v>
      </c>
      <c r="L768" s="68"/>
    </row>
    <row r="769" spans="1:12" ht="31.2" x14ac:dyDescent="0.3">
      <c r="A769" s="89"/>
      <c r="B769" s="4" t="s">
        <v>107</v>
      </c>
      <c r="C769" s="65">
        <v>925</v>
      </c>
      <c r="D769" s="66">
        <v>7</v>
      </c>
      <c r="E769" s="66">
        <v>3</v>
      </c>
      <c r="F769" s="67" t="s">
        <v>531</v>
      </c>
      <c r="G769" s="56">
        <v>600</v>
      </c>
      <c r="H769" s="57">
        <f>11510.8+5000</f>
        <v>16510.8</v>
      </c>
      <c r="I769" s="57">
        <v>11510.8</v>
      </c>
      <c r="J769" s="57">
        <v>11510.8</v>
      </c>
      <c r="K769" s="173">
        <v>5000</v>
      </c>
      <c r="L769" s="68"/>
    </row>
    <row r="770" spans="1:12" x14ac:dyDescent="0.3">
      <c r="A770" s="89"/>
      <c r="B770" s="4" t="s">
        <v>54</v>
      </c>
      <c r="C770" s="65">
        <v>925</v>
      </c>
      <c r="D770" s="66">
        <v>7</v>
      </c>
      <c r="E770" s="66">
        <v>3</v>
      </c>
      <c r="F770" s="67" t="s">
        <v>531</v>
      </c>
      <c r="G770" s="56">
        <v>800</v>
      </c>
      <c r="H770" s="57">
        <v>10</v>
      </c>
      <c r="I770" s="57">
        <v>10</v>
      </c>
      <c r="J770" s="57">
        <v>10</v>
      </c>
      <c r="K770" s="68"/>
      <c r="L770" s="68"/>
    </row>
    <row r="771" spans="1:12" ht="46.8" x14ac:dyDescent="0.3">
      <c r="A771" s="89"/>
      <c r="B771" s="4" t="s">
        <v>532</v>
      </c>
      <c r="C771" s="65">
        <v>925</v>
      </c>
      <c r="D771" s="66">
        <v>7</v>
      </c>
      <c r="E771" s="66">
        <v>3</v>
      </c>
      <c r="F771" s="67" t="s">
        <v>533</v>
      </c>
      <c r="G771" s="56"/>
      <c r="H771" s="57">
        <f t="shared" ref="H771:J772" si="117">H772</f>
        <v>513.70000000000005</v>
      </c>
      <c r="I771" s="57">
        <f t="shared" si="117"/>
        <v>534.29999999999995</v>
      </c>
      <c r="J771" s="57">
        <f t="shared" si="117"/>
        <v>555.70000000000005</v>
      </c>
      <c r="K771" s="68"/>
      <c r="L771" s="68"/>
    </row>
    <row r="772" spans="1:12" ht="93.6" x14ac:dyDescent="0.3">
      <c r="A772" s="89"/>
      <c r="B772" s="4" t="s">
        <v>470</v>
      </c>
      <c r="C772" s="65">
        <v>925</v>
      </c>
      <c r="D772" s="66">
        <v>7</v>
      </c>
      <c r="E772" s="66">
        <v>3</v>
      </c>
      <c r="F772" s="67" t="s">
        <v>534</v>
      </c>
      <c r="G772" s="56"/>
      <c r="H772" s="57">
        <f t="shared" si="117"/>
        <v>513.70000000000005</v>
      </c>
      <c r="I772" s="57">
        <f t="shared" si="117"/>
        <v>534.29999999999995</v>
      </c>
      <c r="J772" s="57">
        <f t="shared" si="117"/>
        <v>555.70000000000005</v>
      </c>
      <c r="K772" s="68"/>
      <c r="L772" s="68"/>
    </row>
    <row r="773" spans="1:12" ht="31.2" collapsed="1" x14ac:dyDescent="0.3">
      <c r="A773" s="90"/>
      <c r="B773" s="4" t="s">
        <v>107</v>
      </c>
      <c r="C773" s="65">
        <v>925</v>
      </c>
      <c r="D773" s="66">
        <v>7</v>
      </c>
      <c r="E773" s="66">
        <v>3</v>
      </c>
      <c r="F773" s="67" t="s">
        <v>534</v>
      </c>
      <c r="G773" s="56">
        <v>600</v>
      </c>
      <c r="H773" s="57">
        <v>513.70000000000005</v>
      </c>
      <c r="I773" s="57">
        <v>534.29999999999995</v>
      </c>
      <c r="J773" s="57">
        <v>555.70000000000005</v>
      </c>
      <c r="K773" s="68"/>
      <c r="L773" s="68"/>
    </row>
    <row r="774" spans="1:12" hidden="1" outlineLevel="1" x14ac:dyDescent="0.3">
      <c r="A774" s="90"/>
      <c r="B774" s="4" t="s">
        <v>472</v>
      </c>
      <c r="C774" s="65">
        <v>925</v>
      </c>
      <c r="D774" s="66">
        <v>7</v>
      </c>
      <c r="E774" s="66">
        <v>3</v>
      </c>
      <c r="F774" s="67" t="s">
        <v>473</v>
      </c>
      <c r="G774" s="56"/>
      <c r="H774" s="57">
        <f>H775</f>
        <v>0</v>
      </c>
      <c r="I774" s="57">
        <f t="shared" ref="I774:J777" si="118">I775</f>
        <v>0</v>
      </c>
      <c r="J774" s="57">
        <f t="shared" si="118"/>
        <v>0</v>
      </c>
      <c r="K774" s="68"/>
      <c r="L774" s="68"/>
    </row>
    <row r="775" spans="1:12" hidden="1" outlineLevel="1" x14ac:dyDescent="0.3">
      <c r="A775" s="90"/>
      <c r="B775" s="4" t="s">
        <v>474</v>
      </c>
      <c r="C775" s="65">
        <v>925</v>
      </c>
      <c r="D775" s="66">
        <v>7</v>
      </c>
      <c r="E775" s="66">
        <v>3</v>
      </c>
      <c r="F775" s="67" t="s">
        <v>475</v>
      </c>
      <c r="G775" s="56"/>
      <c r="H775" s="57">
        <f>H776</f>
        <v>0</v>
      </c>
      <c r="I775" s="57">
        <f t="shared" si="118"/>
        <v>0</v>
      </c>
      <c r="J775" s="57">
        <f t="shared" si="118"/>
        <v>0</v>
      </c>
      <c r="K775" s="68"/>
      <c r="L775" s="68"/>
    </row>
    <row r="776" spans="1:12" ht="46.8" hidden="1" outlineLevel="1" x14ac:dyDescent="0.3">
      <c r="A776" s="90"/>
      <c r="B776" s="4" t="s">
        <v>476</v>
      </c>
      <c r="C776" s="65">
        <v>925</v>
      </c>
      <c r="D776" s="66">
        <v>7</v>
      </c>
      <c r="E776" s="66">
        <v>3</v>
      </c>
      <c r="F776" s="67" t="s">
        <v>477</v>
      </c>
      <c r="G776" s="56"/>
      <c r="H776" s="57">
        <f>H777</f>
        <v>0</v>
      </c>
      <c r="I776" s="57">
        <f t="shared" si="118"/>
        <v>0</v>
      </c>
      <c r="J776" s="57">
        <f t="shared" si="118"/>
        <v>0</v>
      </c>
      <c r="K776" s="68"/>
      <c r="L776" s="68"/>
    </row>
    <row r="777" spans="1:12" hidden="1" outlineLevel="1" x14ac:dyDescent="0.3">
      <c r="A777" s="90"/>
      <c r="B777" s="4" t="s">
        <v>462</v>
      </c>
      <c r="C777" s="65">
        <v>925</v>
      </c>
      <c r="D777" s="66">
        <v>7</v>
      </c>
      <c r="E777" s="66">
        <v>3</v>
      </c>
      <c r="F777" s="67" t="s">
        <v>478</v>
      </c>
      <c r="G777" s="56"/>
      <c r="H777" s="57">
        <f>H778</f>
        <v>0</v>
      </c>
      <c r="I777" s="57">
        <f t="shared" si="118"/>
        <v>0</v>
      </c>
      <c r="J777" s="57">
        <f t="shared" si="118"/>
        <v>0</v>
      </c>
      <c r="K777" s="68"/>
      <c r="L777" s="68"/>
    </row>
    <row r="778" spans="1:12" ht="31.2" hidden="1" outlineLevel="1" x14ac:dyDescent="0.3">
      <c r="A778" s="90"/>
      <c r="B778" s="4" t="s">
        <v>107</v>
      </c>
      <c r="C778" s="65">
        <v>925</v>
      </c>
      <c r="D778" s="66">
        <v>7</v>
      </c>
      <c r="E778" s="66">
        <v>3</v>
      </c>
      <c r="F778" s="67" t="s">
        <v>478</v>
      </c>
      <c r="G778" s="56">
        <v>600</v>
      </c>
      <c r="H778" s="57">
        <v>0</v>
      </c>
      <c r="I778" s="57">
        <v>0</v>
      </c>
      <c r="J778" s="57">
        <v>0</v>
      </c>
      <c r="K778" s="68"/>
      <c r="L778" s="68"/>
    </row>
    <row r="779" spans="1:12" ht="31.2" x14ac:dyDescent="0.3">
      <c r="A779" s="90"/>
      <c r="B779" s="4" t="s">
        <v>197</v>
      </c>
      <c r="C779" s="65">
        <v>925</v>
      </c>
      <c r="D779" s="66">
        <v>7</v>
      </c>
      <c r="E779" s="66">
        <v>3</v>
      </c>
      <c r="F779" s="67" t="s">
        <v>198</v>
      </c>
      <c r="G779" s="56"/>
      <c r="H779" s="57">
        <f t="shared" ref="H779:J780" si="119">H780</f>
        <v>13511</v>
      </c>
      <c r="I779" s="57">
        <f t="shared" si="119"/>
        <v>13462.4</v>
      </c>
      <c r="J779" s="57">
        <f t="shared" si="119"/>
        <v>13462.4</v>
      </c>
      <c r="K779" s="68"/>
      <c r="L779" s="68"/>
    </row>
    <row r="780" spans="1:12" ht="46.8" x14ac:dyDescent="0.3">
      <c r="A780" s="90"/>
      <c r="B780" s="4" t="s">
        <v>199</v>
      </c>
      <c r="C780" s="65">
        <v>925</v>
      </c>
      <c r="D780" s="66">
        <v>7</v>
      </c>
      <c r="E780" s="66">
        <v>3</v>
      </c>
      <c r="F780" s="67" t="s">
        <v>200</v>
      </c>
      <c r="G780" s="56"/>
      <c r="H780" s="57">
        <f t="shared" si="119"/>
        <v>13511</v>
      </c>
      <c r="I780" s="57">
        <f t="shared" si="119"/>
        <v>13462.4</v>
      </c>
      <c r="J780" s="57">
        <f t="shared" si="119"/>
        <v>13462.4</v>
      </c>
      <c r="K780" s="68"/>
      <c r="L780" s="68"/>
    </row>
    <row r="781" spans="1:12" ht="46.8" x14ac:dyDescent="0.3">
      <c r="A781" s="90"/>
      <c r="B781" s="4" t="s">
        <v>201</v>
      </c>
      <c r="C781" s="65">
        <v>925</v>
      </c>
      <c r="D781" s="66">
        <v>7</v>
      </c>
      <c r="E781" s="66">
        <v>3</v>
      </c>
      <c r="F781" s="67" t="s">
        <v>202</v>
      </c>
      <c r="G781" s="56"/>
      <c r="H781" s="57">
        <f>H782+H784</f>
        <v>13511</v>
      </c>
      <c r="I781" s="57">
        <f>I782+I784</f>
        <v>13462.4</v>
      </c>
      <c r="J781" s="57">
        <f>J782+J784</f>
        <v>13462.4</v>
      </c>
      <c r="K781" s="68"/>
      <c r="L781" s="68"/>
    </row>
    <row r="782" spans="1:12" ht="24.6" customHeight="1" x14ac:dyDescent="0.3">
      <c r="A782" s="90"/>
      <c r="B782" s="4" t="s">
        <v>479</v>
      </c>
      <c r="C782" s="65">
        <v>925</v>
      </c>
      <c r="D782" s="66">
        <v>7</v>
      </c>
      <c r="E782" s="66">
        <v>3</v>
      </c>
      <c r="F782" s="67" t="s">
        <v>204</v>
      </c>
      <c r="G782" s="56"/>
      <c r="H782" s="57">
        <f>H783</f>
        <v>1571</v>
      </c>
      <c r="I782" s="57">
        <f>I783</f>
        <v>1522.4</v>
      </c>
      <c r="J782" s="57">
        <f>J783</f>
        <v>1522.4</v>
      </c>
      <c r="K782" s="68"/>
      <c r="L782" s="68"/>
    </row>
    <row r="783" spans="1:12" ht="46.2" customHeight="1" x14ac:dyDescent="0.3">
      <c r="A783" s="90"/>
      <c r="B783" s="4" t="s">
        <v>107</v>
      </c>
      <c r="C783" s="65">
        <v>925</v>
      </c>
      <c r="D783" s="66">
        <v>7</v>
      </c>
      <c r="E783" s="66">
        <v>3</v>
      </c>
      <c r="F783" s="67" t="s">
        <v>204</v>
      </c>
      <c r="G783" s="56">
        <v>600</v>
      </c>
      <c r="H783" s="57">
        <f>1522.4+48.6</f>
        <v>1571</v>
      </c>
      <c r="I783" s="57">
        <v>1522.4</v>
      </c>
      <c r="J783" s="57">
        <v>1522.4</v>
      </c>
      <c r="K783" s="68"/>
      <c r="L783" s="68"/>
    </row>
    <row r="784" spans="1:12" ht="28.95" customHeight="1" x14ac:dyDescent="0.3">
      <c r="A784" s="90"/>
      <c r="B784" s="5" t="s">
        <v>480</v>
      </c>
      <c r="C784" s="65">
        <v>925</v>
      </c>
      <c r="D784" s="66">
        <v>7</v>
      </c>
      <c r="E784" s="66">
        <v>3</v>
      </c>
      <c r="F784" s="67" t="s">
        <v>481</v>
      </c>
      <c r="G784" s="56"/>
      <c r="H784" s="57">
        <f>H785</f>
        <v>11940</v>
      </c>
      <c r="I784" s="57">
        <f>I785</f>
        <v>11940</v>
      </c>
      <c r="J784" s="57">
        <f>J785</f>
        <v>11940</v>
      </c>
      <c r="K784" s="68"/>
      <c r="L784" s="68"/>
    </row>
    <row r="785" spans="1:12" ht="40.950000000000003" customHeight="1" x14ac:dyDescent="0.3">
      <c r="A785" s="90"/>
      <c r="B785" s="4" t="s">
        <v>107</v>
      </c>
      <c r="C785" s="65">
        <v>925</v>
      </c>
      <c r="D785" s="66">
        <v>7</v>
      </c>
      <c r="E785" s="66">
        <v>3</v>
      </c>
      <c r="F785" s="67" t="s">
        <v>481</v>
      </c>
      <c r="G785" s="56">
        <v>600</v>
      </c>
      <c r="H785" s="57">
        <v>11940</v>
      </c>
      <c r="I785" s="57">
        <v>11940</v>
      </c>
      <c r="J785" s="57">
        <v>11940</v>
      </c>
      <c r="K785" s="68"/>
      <c r="L785" s="68"/>
    </row>
    <row r="786" spans="1:12" ht="26.4" customHeight="1" x14ac:dyDescent="0.3">
      <c r="A786" s="90"/>
      <c r="B786" s="4" t="s">
        <v>366</v>
      </c>
      <c r="C786" s="65">
        <v>925</v>
      </c>
      <c r="D786" s="66">
        <v>7</v>
      </c>
      <c r="E786" s="66">
        <v>3</v>
      </c>
      <c r="F786" s="67" t="s">
        <v>367</v>
      </c>
      <c r="G786" s="56"/>
      <c r="H786" s="57">
        <f>H787</f>
        <v>312.5</v>
      </c>
      <c r="I786" s="57">
        <f t="shared" ref="I786:J789" si="120">I787</f>
        <v>125</v>
      </c>
      <c r="J786" s="57">
        <f t="shared" si="120"/>
        <v>125</v>
      </c>
      <c r="K786" s="68"/>
      <c r="L786" s="68"/>
    </row>
    <row r="787" spans="1:12" ht="39" customHeight="1" x14ac:dyDescent="0.3">
      <c r="A787" s="90"/>
      <c r="B787" s="4" t="s">
        <v>535</v>
      </c>
      <c r="C787" s="65">
        <v>925</v>
      </c>
      <c r="D787" s="66">
        <v>7</v>
      </c>
      <c r="E787" s="66">
        <v>3</v>
      </c>
      <c r="F787" s="67" t="s">
        <v>536</v>
      </c>
      <c r="G787" s="56"/>
      <c r="H787" s="57">
        <f>H788</f>
        <v>312.5</v>
      </c>
      <c r="I787" s="57">
        <f t="shared" si="120"/>
        <v>125</v>
      </c>
      <c r="J787" s="57">
        <f t="shared" si="120"/>
        <v>125</v>
      </c>
      <c r="K787" s="68"/>
      <c r="L787" s="68"/>
    </row>
    <row r="788" spans="1:12" ht="44.4" customHeight="1" x14ac:dyDescent="0.3">
      <c r="A788" s="90"/>
      <c r="B788" s="4" t="s">
        <v>537</v>
      </c>
      <c r="C788" s="65">
        <v>925</v>
      </c>
      <c r="D788" s="66">
        <v>7</v>
      </c>
      <c r="E788" s="66">
        <v>3</v>
      </c>
      <c r="F788" s="67" t="s">
        <v>538</v>
      </c>
      <c r="G788" s="56"/>
      <c r="H788" s="57">
        <f>H789</f>
        <v>312.5</v>
      </c>
      <c r="I788" s="57">
        <f t="shared" si="120"/>
        <v>125</v>
      </c>
      <c r="J788" s="57">
        <f t="shared" si="120"/>
        <v>125</v>
      </c>
      <c r="K788" s="68"/>
      <c r="L788" s="68"/>
    </row>
    <row r="789" spans="1:12" ht="100.2" customHeight="1" x14ac:dyDescent="0.3">
      <c r="A789" s="90"/>
      <c r="B789" s="5" t="s">
        <v>539</v>
      </c>
      <c r="C789" s="65">
        <v>925</v>
      </c>
      <c r="D789" s="66">
        <v>7</v>
      </c>
      <c r="E789" s="66">
        <v>3</v>
      </c>
      <c r="F789" s="67" t="s">
        <v>540</v>
      </c>
      <c r="G789" s="56"/>
      <c r="H789" s="57">
        <f>H790</f>
        <v>312.5</v>
      </c>
      <c r="I789" s="57">
        <f t="shared" si="120"/>
        <v>125</v>
      </c>
      <c r="J789" s="57">
        <f t="shared" si="120"/>
        <v>125</v>
      </c>
      <c r="K789" s="68"/>
      <c r="L789" s="68"/>
    </row>
    <row r="790" spans="1:12" ht="31.2" x14ac:dyDescent="0.3">
      <c r="A790" s="90"/>
      <c r="B790" s="4" t="s">
        <v>107</v>
      </c>
      <c r="C790" s="65">
        <v>925</v>
      </c>
      <c r="D790" s="66">
        <v>7</v>
      </c>
      <c r="E790" s="66">
        <v>3</v>
      </c>
      <c r="F790" s="67" t="s">
        <v>540</v>
      </c>
      <c r="G790" s="56">
        <v>600</v>
      </c>
      <c r="H790" s="57">
        <f>125+187.5</f>
        <v>312.5</v>
      </c>
      <c r="I790" s="57">
        <v>125</v>
      </c>
      <c r="J790" s="57">
        <v>125</v>
      </c>
      <c r="K790" s="68"/>
      <c r="L790" s="68"/>
    </row>
    <row r="791" spans="1:12" ht="31.2" x14ac:dyDescent="0.3">
      <c r="A791" s="90"/>
      <c r="B791" s="4" t="s">
        <v>482</v>
      </c>
      <c r="C791" s="65">
        <v>925</v>
      </c>
      <c r="D791" s="66">
        <v>7</v>
      </c>
      <c r="E791" s="66">
        <v>3</v>
      </c>
      <c r="F791" s="67" t="s">
        <v>483</v>
      </c>
      <c r="G791" s="56"/>
      <c r="H791" s="57">
        <f t="shared" ref="H791:J794" si="121">H792</f>
        <v>500</v>
      </c>
      <c r="I791" s="57">
        <f t="shared" si="121"/>
        <v>0</v>
      </c>
      <c r="J791" s="57">
        <f t="shared" si="121"/>
        <v>0</v>
      </c>
      <c r="K791" s="68"/>
      <c r="L791" s="68"/>
    </row>
    <row r="792" spans="1:12" ht="31.2" x14ac:dyDescent="0.3">
      <c r="A792" s="90"/>
      <c r="B792" s="4" t="s">
        <v>484</v>
      </c>
      <c r="C792" s="65">
        <v>925</v>
      </c>
      <c r="D792" s="66">
        <v>7</v>
      </c>
      <c r="E792" s="66">
        <v>3</v>
      </c>
      <c r="F792" s="67" t="s">
        <v>485</v>
      </c>
      <c r="G792" s="56"/>
      <c r="H792" s="57">
        <f t="shared" si="121"/>
        <v>500</v>
      </c>
      <c r="I792" s="57">
        <f t="shared" si="121"/>
        <v>0</v>
      </c>
      <c r="J792" s="57">
        <f t="shared" si="121"/>
        <v>0</v>
      </c>
      <c r="K792" s="68"/>
      <c r="L792" s="68"/>
    </row>
    <row r="793" spans="1:12" ht="31.2" x14ac:dyDescent="0.3">
      <c r="A793" s="90"/>
      <c r="B793" s="4" t="s">
        <v>486</v>
      </c>
      <c r="C793" s="65">
        <v>925</v>
      </c>
      <c r="D793" s="66">
        <v>7</v>
      </c>
      <c r="E793" s="66">
        <v>3</v>
      </c>
      <c r="F793" s="67" t="s">
        <v>487</v>
      </c>
      <c r="G793" s="56"/>
      <c r="H793" s="57">
        <f t="shared" si="121"/>
        <v>500</v>
      </c>
      <c r="I793" s="57">
        <f t="shared" si="121"/>
        <v>0</v>
      </c>
      <c r="J793" s="57">
        <f t="shared" si="121"/>
        <v>0</v>
      </c>
      <c r="K793" s="68"/>
      <c r="L793" s="68"/>
    </row>
    <row r="794" spans="1:12" x14ac:dyDescent="0.3">
      <c r="A794" s="90"/>
      <c r="B794" s="4" t="s">
        <v>488</v>
      </c>
      <c r="C794" s="65">
        <v>925</v>
      </c>
      <c r="D794" s="66">
        <v>7</v>
      </c>
      <c r="E794" s="66">
        <v>3</v>
      </c>
      <c r="F794" s="67" t="s">
        <v>489</v>
      </c>
      <c r="G794" s="56"/>
      <c r="H794" s="57">
        <f t="shared" si="121"/>
        <v>500</v>
      </c>
      <c r="I794" s="57">
        <f t="shared" si="121"/>
        <v>0</v>
      </c>
      <c r="J794" s="57">
        <f t="shared" si="121"/>
        <v>0</v>
      </c>
      <c r="K794" s="68"/>
      <c r="L794" s="68"/>
    </row>
    <row r="795" spans="1:12" ht="31.2" x14ac:dyDescent="0.3">
      <c r="A795" s="90"/>
      <c r="B795" s="4" t="s">
        <v>107</v>
      </c>
      <c r="C795" s="65">
        <v>925</v>
      </c>
      <c r="D795" s="66">
        <v>7</v>
      </c>
      <c r="E795" s="66">
        <v>3</v>
      </c>
      <c r="F795" s="67" t="s">
        <v>489</v>
      </c>
      <c r="G795" s="56">
        <v>600</v>
      </c>
      <c r="H795" s="57">
        <v>500</v>
      </c>
      <c r="I795" s="57">
        <v>0</v>
      </c>
      <c r="J795" s="57">
        <v>0</v>
      </c>
      <c r="K795" s="68"/>
      <c r="L795" s="68"/>
    </row>
    <row r="796" spans="1:12" ht="36" customHeight="1" x14ac:dyDescent="0.3">
      <c r="A796" s="89"/>
      <c r="B796" s="4" t="s">
        <v>236</v>
      </c>
      <c r="C796" s="65">
        <v>925</v>
      </c>
      <c r="D796" s="66">
        <v>7</v>
      </c>
      <c r="E796" s="66">
        <v>3</v>
      </c>
      <c r="F796" s="67" t="s">
        <v>237</v>
      </c>
      <c r="G796" s="56"/>
      <c r="H796" s="57">
        <f>H797</f>
        <v>110</v>
      </c>
      <c r="I796" s="57">
        <f t="shared" ref="I796:J799" si="122">I797</f>
        <v>0</v>
      </c>
      <c r="J796" s="57">
        <f t="shared" si="122"/>
        <v>0</v>
      </c>
      <c r="K796" s="68"/>
      <c r="L796" s="68"/>
    </row>
    <row r="797" spans="1:12" ht="31.95" customHeight="1" x14ac:dyDescent="0.3">
      <c r="A797" s="89"/>
      <c r="B797" s="4" t="s">
        <v>238</v>
      </c>
      <c r="C797" s="65">
        <v>925</v>
      </c>
      <c r="D797" s="66">
        <v>7</v>
      </c>
      <c r="E797" s="66">
        <v>3</v>
      </c>
      <c r="F797" s="67" t="s">
        <v>239</v>
      </c>
      <c r="G797" s="56"/>
      <c r="H797" s="57">
        <f>H798</f>
        <v>110</v>
      </c>
      <c r="I797" s="57">
        <f t="shared" si="122"/>
        <v>0</v>
      </c>
      <c r="J797" s="57">
        <f t="shared" si="122"/>
        <v>0</v>
      </c>
      <c r="K797" s="68"/>
      <c r="L797" s="68"/>
    </row>
    <row r="798" spans="1:12" ht="24" customHeight="1" x14ac:dyDescent="0.3">
      <c r="A798" s="89"/>
      <c r="B798" s="4" t="s">
        <v>240</v>
      </c>
      <c r="C798" s="65">
        <v>925</v>
      </c>
      <c r="D798" s="66">
        <v>7</v>
      </c>
      <c r="E798" s="66">
        <v>3</v>
      </c>
      <c r="F798" s="67" t="s">
        <v>241</v>
      </c>
      <c r="G798" s="56"/>
      <c r="H798" s="57">
        <f>H799</f>
        <v>110</v>
      </c>
      <c r="I798" s="57">
        <f t="shared" si="122"/>
        <v>0</v>
      </c>
      <c r="J798" s="57">
        <f t="shared" si="122"/>
        <v>0</v>
      </c>
      <c r="K798" s="68"/>
      <c r="L798" s="68"/>
    </row>
    <row r="799" spans="1:12" ht="15.6" customHeight="1" x14ac:dyDescent="0.3">
      <c r="A799" s="89"/>
      <c r="B799" s="4" t="s">
        <v>929</v>
      </c>
      <c r="C799" s="65">
        <v>925</v>
      </c>
      <c r="D799" s="66">
        <v>7</v>
      </c>
      <c r="E799" s="66">
        <v>3</v>
      </c>
      <c r="F799" s="67" t="s">
        <v>928</v>
      </c>
      <c r="G799" s="56"/>
      <c r="H799" s="57">
        <f>H800</f>
        <v>110</v>
      </c>
      <c r="I799" s="57">
        <f t="shared" si="122"/>
        <v>0</v>
      </c>
      <c r="J799" s="57">
        <f t="shared" si="122"/>
        <v>0</v>
      </c>
      <c r="K799" s="68"/>
      <c r="L799" s="68"/>
    </row>
    <row r="800" spans="1:12" ht="31.2" customHeight="1" x14ac:dyDescent="0.3">
      <c r="A800" s="89"/>
      <c r="B800" s="4" t="s">
        <v>19</v>
      </c>
      <c r="C800" s="65">
        <v>925</v>
      </c>
      <c r="D800" s="66">
        <v>7</v>
      </c>
      <c r="E800" s="66">
        <v>3</v>
      </c>
      <c r="F800" s="67" t="s">
        <v>928</v>
      </c>
      <c r="G800" s="56">
        <v>600</v>
      </c>
      <c r="H800" s="57">
        <v>110</v>
      </c>
      <c r="I800" s="57">
        <v>0</v>
      </c>
      <c r="J800" s="57">
        <v>0</v>
      </c>
      <c r="K800" s="68">
        <v>110</v>
      </c>
      <c r="L800" s="68"/>
    </row>
    <row r="801" spans="1:81" x14ac:dyDescent="0.3">
      <c r="A801" s="93"/>
      <c r="B801" s="4" t="s">
        <v>320</v>
      </c>
      <c r="C801" s="65">
        <v>925</v>
      </c>
      <c r="D801" s="66">
        <v>7</v>
      </c>
      <c r="E801" s="66">
        <v>9</v>
      </c>
      <c r="F801" s="67"/>
      <c r="G801" s="56"/>
      <c r="H801" s="57">
        <f>H802+H822+H845+H838+H850</f>
        <v>98579.1</v>
      </c>
      <c r="I801" s="57">
        <f>I802+I822+I845+I838+I850</f>
        <v>89285.500000000015</v>
      </c>
      <c r="J801" s="57">
        <f>J802+J822+J845+J838+J850</f>
        <v>89730.000000000015</v>
      </c>
      <c r="K801" s="68"/>
      <c r="L801" s="68"/>
    </row>
    <row r="802" spans="1:81" x14ac:dyDescent="0.3">
      <c r="A802" s="89"/>
      <c r="B802" s="4" t="s">
        <v>321</v>
      </c>
      <c r="C802" s="65">
        <v>925</v>
      </c>
      <c r="D802" s="66">
        <v>7</v>
      </c>
      <c r="E802" s="66">
        <v>9</v>
      </c>
      <c r="F802" s="67" t="s">
        <v>322</v>
      </c>
      <c r="G802" s="56"/>
      <c r="H802" s="57">
        <f>H803</f>
        <v>77033.600000000006</v>
      </c>
      <c r="I802" s="57">
        <f>I803</f>
        <v>67380.200000000012</v>
      </c>
      <c r="J802" s="57">
        <f>J803</f>
        <v>67452.200000000012</v>
      </c>
      <c r="K802" s="68"/>
      <c r="L802" s="68"/>
    </row>
    <row r="803" spans="1:81" ht="31.2" x14ac:dyDescent="0.3">
      <c r="A803" s="93"/>
      <c r="B803" s="4" t="s">
        <v>541</v>
      </c>
      <c r="C803" s="65">
        <v>925</v>
      </c>
      <c r="D803" s="66">
        <v>7</v>
      </c>
      <c r="E803" s="66">
        <v>9</v>
      </c>
      <c r="F803" s="67" t="s">
        <v>542</v>
      </c>
      <c r="G803" s="56"/>
      <c r="H803" s="57">
        <f>H804+H811</f>
        <v>77033.600000000006</v>
      </c>
      <c r="I803" s="57">
        <f>I804+I811</f>
        <v>67380.200000000012</v>
      </c>
      <c r="J803" s="57">
        <f>J804+J811</f>
        <v>67452.200000000012</v>
      </c>
      <c r="K803" s="68"/>
      <c r="L803" s="68"/>
    </row>
    <row r="804" spans="1:81" x14ac:dyDescent="0.3">
      <c r="A804" s="93"/>
      <c r="B804" s="4" t="s">
        <v>555</v>
      </c>
      <c r="C804" s="65">
        <v>925</v>
      </c>
      <c r="D804" s="66">
        <v>7</v>
      </c>
      <c r="E804" s="66">
        <v>9</v>
      </c>
      <c r="F804" s="67" t="s">
        <v>556</v>
      </c>
      <c r="G804" s="56"/>
      <c r="H804" s="57">
        <f>H805+H809</f>
        <v>17754.400000000001</v>
      </c>
      <c r="I804" s="57">
        <f>I805+I809</f>
        <v>17254.400000000001</v>
      </c>
      <c r="J804" s="57">
        <f>J805+J809</f>
        <v>17254.400000000001</v>
      </c>
      <c r="K804" s="68"/>
      <c r="L804" s="68"/>
    </row>
    <row r="805" spans="1:81" x14ac:dyDescent="0.3">
      <c r="A805" s="93"/>
      <c r="B805" s="4" t="s">
        <v>48</v>
      </c>
      <c r="C805" s="65">
        <v>925</v>
      </c>
      <c r="D805" s="66">
        <v>7</v>
      </c>
      <c r="E805" s="66">
        <v>9</v>
      </c>
      <c r="F805" s="67" t="s">
        <v>557</v>
      </c>
      <c r="G805" s="56"/>
      <c r="H805" s="57">
        <f>H806+H807+H808</f>
        <v>17754.400000000001</v>
      </c>
      <c r="I805" s="57">
        <f>I806+I807+I808</f>
        <v>17254.400000000001</v>
      </c>
      <c r="J805" s="57">
        <f>J806+J807+J808</f>
        <v>17254.400000000001</v>
      </c>
      <c r="K805" s="68"/>
      <c r="L805" s="68"/>
    </row>
    <row r="806" spans="1:81" ht="46.8" x14ac:dyDescent="0.3">
      <c r="A806" s="93"/>
      <c r="B806" s="4" t="s">
        <v>50</v>
      </c>
      <c r="C806" s="65">
        <v>925</v>
      </c>
      <c r="D806" s="66">
        <v>7</v>
      </c>
      <c r="E806" s="66">
        <v>9</v>
      </c>
      <c r="F806" s="67" t="s">
        <v>557</v>
      </c>
      <c r="G806" s="56">
        <v>100</v>
      </c>
      <c r="H806" s="57">
        <v>14864.4</v>
      </c>
      <c r="I806" s="57">
        <v>14864.4</v>
      </c>
      <c r="J806" s="57">
        <v>14864.4</v>
      </c>
      <c r="K806" s="68"/>
      <c r="L806" s="68"/>
    </row>
    <row r="807" spans="1:81" ht="31.2" collapsed="1" x14ac:dyDescent="0.3">
      <c r="A807" s="93"/>
      <c r="B807" s="4" t="s">
        <v>19</v>
      </c>
      <c r="C807" s="65">
        <v>925</v>
      </c>
      <c r="D807" s="66">
        <v>7</v>
      </c>
      <c r="E807" s="66">
        <v>9</v>
      </c>
      <c r="F807" s="67" t="s">
        <v>557</v>
      </c>
      <c r="G807" s="56">
        <v>200</v>
      </c>
      <c r="H807" s="57">
        <v>2890</v>
      </c>
      <c r="I807" s="57">
        <v>2390</v>
      </c>
      <c r="J807" s="57">
        <v>2390</v>
      </c>
    </row>
    <row r="808" spans="1:81" hidden="1" outlineLevel="1" x14ac:dyDescent="0.3">
      <c r="A808" s="93"/>
      <c r="B808" s="4" t="s">
        <v>54</v>
      </c>
      <c r="C808" s="65">
        <v>925</v>
      </c>
      <c r="D808" s="66">
        <v>7</v>
      </c>
      <c r="E808" s="66">
        <v>9</v>
      </c>
      <c r="F808" s="67" t="s">
        <v>557</v>
      </c>
      <c r="G808" s="56">
        <v>800</v>
      </c>
      <c r="H808" s="57">
        <v>0</v>
      </c>
      <c r="I808" s="57">
        <v>0</v>
      </c>
      <c r="J808" s="57">
        <v>0</v>
      </c>
    </row>
    <row r="809" spans="1:81" s="149" customFormat="1" ht="93.6" hidden="1" outlineLevel="1" x14ac:dyDescent="0.3">
      <c r="A809" s="93"/>
      <c r="B809" s="4" t="s">
        <v>871</v>
      </c>
      <c r="C809" s="65">
        <v>925</v>
      </c>
      <c r="D809" s="66">
        <v>7</v>
      </c>
      <c r="E809" s="66">
        <v>9</v>
      </c>
      <c r="F809" s="67" t="s">
        <v>874</v>
      </c>
      <c r="G809" s="56"/>
      <c r="H809" s="57">
        <f>H810</f>
        <v>0</v>
      </c>
      <c r="I809" s="57">
        <f>I810</f>
        <v>0</v>
      </c>
      <c r="J809" s="57">
        <f>J810</f>
        <v>0</v>
      </c>
      <c r="K809" s="173"/>
      <c r="L809" s="161"/>
      <c r="M809" s="68"/>
      <c r="N809" s="68"/>
      <c r="O809" s="68"/>
      <c r="P809" s="68"/>
      <c r="Q809" s="68"/>
      <c r="R809" s="68"/>
      <c r="S809" s="68"/>
      <c r="T809" s="68"/>
      <c r="U809" s="68"/>
      <c r="V809" s="68"/>
      <c r="W809" s="68"/>
      <c r="X809" s="68"/>
      <c r="Y809" s="68"/>
      <c r="Z809" s="68"/>
      <c r="AA809" s="68"/>
      <c r="AB809" s="68"/>
      <c r="AC809" s="68"/>
      <c r="AD809" s="68"/>
      <c r="AE809" s="68"/>
      <c r="AF809" s="68"/>
      <c r="AG809" s="68"/>
      <c r="AH809" s="68"/>
      <c r="AI809" s="68"/>
      <c r="AJ809" s="68"/>
      <c r="AK809" s="68"/>
      <c r="AL809" s="68"/>
      <c r="AM809" s="68"/>
      <c r="AN809" s="68"/>
      <c r="AO809" s="68"/>
      <c r="AP809" s="68"/>
      <c r="AQ809" s="68"/>
      <c r="AR809" s="68"/>
      <c r="AS809" s="68"/>
      <c r="AT809" s="68"/>
      <c r="AU809" s="68"/>
      <c r="AV809" s="68"/>
      <c r="AW809" s="68"/>
      <c r="AX809" s="68"/>
      <c r="AY809" s="68"/>
      <c r="AZ809" s="68"/>
      <c r="BA809" s="68"/>
      <c r="BB809" s="68"/>
      <c r="BC809" s="68"/>
      <c r="BD809" s="68"/>
      <c r="BE809" s="68"/>
      <c r="BF809" s="68"/>
      <c r="BG809" s="68"/>
      <c r="BH809" s="68"/>
      <c r="BI809" s="68"/>
      <c r="BJ809" s="68"/>
      <c r="BK809" s="68"/>
      <c r="BL809" s="68"/>
      <c r="BM809" s="68"/>
      <c r="BN809" s="68"/>
      <c r="BO809" s="68"/>
      <c r="BP809" s="68"/>
      <c r="BQ809" s="68"/>
      <c r="BR809" s="68"/>
      <c r="BS809" s="68"/>
      <c r="BT809" s="68"/>
      <c r="BU809" s="68"/>
      <c r="BV809" s="68"/>
      <c r="BW809" s="68"/>
      <c r="BX809" s="68"/>
      <c r="BY809" s="68"/>
      <c r="BZ809" s="68"/>
      <c r="CA809" s="68"/>
      <c r="CB809" s="68"/>
      <c r="CC809" s="68"/>
    </row>
    <row r="810" spans="1:81" s="149" customFormat="1" ht="46.8" hidden="1" outlineLevel="1" x14ac:dyDescent="0.3">
      <c r="A810" s="93"/>
      <c r="B810" s="4" t="s">
        <v>50</v>
      </c>
      <c r="C810" s="65">
        <v>925</v>
      </c>
      <c r="D810" s="66">
        <v>7</v>
      </c>
      <c r="E810" s="66">
        <v>9</v>
      </c>
      <c r="F810" s="67" t="s">
        <v>874</v>
      </c>
      <c r="G810" s="56">
        <v>100</v>
      </c>
      <c r="H810" s="57">
        <v>0</v>
      </c>
      <c r="I810" s="57">
        <v>0</v>
      </c>
      <c r="J810" s="57">
        <v>0</v>
      </c>
      <c r="K810" s="173"/>
      <c r="L810" s="161"/>
      <c r="M810" s="68"/>
      <c r="N810" s="68"/>
      <c r="O810" s="68"/>
      <c r="P810" s="68"/>
      <c r="Q810" s="68"/>
      <c r="R810" s="68"/>
      <c r="S810" s="68"/>
      <c r="T810" s="68"/>
      <c r="U810" s="68"/>
      <c r="V810" s="68"/>
      <c r="W810" s="68"/>
      <c r="X810" s="68"/>
      <c r="Y810" s="68"/>
      <c r="Z810" s="68"/>
      <c r="AA810" s="68"/>
      <c r="AB810" s="68"/>
      <c r="AC810" s="68"/>
      <c r="AD810" s="68"/>
      <c r="AE810" s="68"/>
      <c r="AF810" s="68"/>
      <c r="AG810" s="68"/>
      <c r="AH810" s="68"/>
      <c r="AI810" s="68"/>
      <c r="AJ810" s="68"/>
      <c r="AK810" s="68"/>
      <c r="AL810" s="68"/>
      <c r="AM810" s="68"/>
      <c r="AN810" s="68"/>
      <c r="AO810" s="68"/>
      <c r="AP810" s="68"/>
      <c r="AQ810" s="68"/>
      <c r="AR810" s="68"/>
      <c r="AS810" s="68"/>
      <c r="AT810" s="68"/>
      <c r="AU810" s="68"/>
      <c r="AV810" s="68"/>
      <c r="AW810" s="68"/>
      <c r="AX810" s="68"/>
      <c r="AY810" s="68"/>
      <c r="AZ810" s="68"/>
      <c r="BA810" s="68"/>
      <c r="BB810" s="68"/>
      <c r="BC810" s="68"/>
      <c r="BD810" s="68"/>
      <c r="BE810" s="68"/>
      <c r="BF810" s="68"/>
      <c r="BG810" s="68"/>
      <c r="BH810" s="68"/>
      <c r="BI810" s="68"/>
      <c r="BJ810" s="68"/>
      <c r="BK810" s="68"/>
      <c r="BL810" s="68"/>
      <c r="BM810" s="68"/>
      <c r="BN810" s="68"/>
      <c r="BO810" s="68"/>
      <c r="BP810" s="68"/>
      <c r="BQ810" s="68"/>
      <c r="BR810" s="68"/>
      <c r="BS810" s="68"/>
      <c r="BT810" s="68"/>
      <c r="BU810" s="68"/>
      <c r="BV810" s="68"/>
      <c r="BW810" s="68"/>
      <c r="BX810" s="68"/>
      <c r="BY810" s="68"/>
      <c r="BZ810" s="68"/>
      <c r="CA810" s="68"/>
      <c r="CB810" s="68"/>
      <c r="CC810" s="68"/>
    </row>
    <row r="811" spans="1:81" ht="31.2" x14ac:dyDescent="0.3">
      <c r="A811" s="93"/>
      <c r="B811" s="4" t="s">
        <v>543</v>
      </c>
      <c r="C811" s="65">
        <v>925</v>
      </c>
      <c r="D811" s="66">
        <v>7</v>
      </c>
      <c r="E811" s="66">
        <v>9</v>
      </c>
      <c r="F811" s="67" t="s">
        <v>544</v>
      </c>
      <c r="G811" s="56"/>
      <c r="H811" s="57">
        <f>H812+H817</f>
        <v>59279.199999999997</v>
      </c>
      <c r="I811" s="57">
        <f>I812+I817</f>
        <v>50125.8</v>
      </c>
      <c r="J811" s="57">
        <f>J812+J817</f>
        <v>50197.8</v>
      </c>
    </row>
    <row r="812" spans="1:81" ht="31.2" x14ac:dyDescent="0.3">
      <c r="A812" s="93"/>
      <c r="B812" s="4" t="s">
        <v>163</v>
      </c>
      <c r="C812" s="65">
        <v>925</v>
      </c>
      <c r="D812" s="66">
        <v>7</v>
      </c>
      <c r="E812" s="66">
        <v>9</v>
      </c>
      <c r="F812" s="67" t="s">
        <v>545</v>
      </c>
      <c r="G812" s="56"/>
      <c r="H812" s="57">
        <f>H813+H814+H816+H815</f>
        <v>48979.199999999997</v>
      </c>
      <c r="I812" s="57">
        <f>I813+I814+I816+I815</f>
        <v>40125.800000000003</v>
      </c>
      <c r="J812" s="57">
        <f>J813+J814+J816+J815</f>
        <v>40197.800000000003</v>
      </c>
    </row>
    <row r="813" spans="1:81" ht="46.8" x14ac:dyDescent="0.3">
      <c r="A813" s="93"/>
      <c r="B813" s="4" t="s">
        <v>50</v>
      </c>
      <c r="C813" s="65">
        <v>925</v>
      </c>
      <c r="D813" s="66">
        <v>7</v>
      </c>
      <c r="E813" s="66">
        <v>9</v>
      </c>
      <c r="F813" s="67" t="s">
        <v>545</v>
      </c>
      <c r="G813" s="56">
        <v>100</v>
      </c>
      <c r="H813" s="57">
        <f>32241.3+1164.2</f>
        <v>33405.5</v>
      </c>
      <c r="I813" s="57">
        <v>32241.3</v>
      </c>
      <c r="J813" s="57">
        <v>32241.3</v>
      </c>
    </row>
    <row r="814" spans="1:81" ht="31.2" x14ac:dyDescent="0.3">
      <c r="A814" s="93"/>
      <c r="B814" s="4" t="s">
        <v>19</v>
      </c>
      <c r="C814" s="65">
        <v>925</v>
      </c>
      <c r="D814" s="66">
        <v>7</v>
      </c>
      <c r="E814" s="66">
        <v>9</v>
      </c>
      <c r="F814" s="67" t="s">
        <v>545</v>
      </c>
      <c r="G814" s="56">
        <v>200</v>
      </c>
      <c r="H814" s="57">
        <f>750+5500-22.1+300-7.1+556.5</f>
        <v>7077.2999999999993</v>
      </c>
      <c r="I814" s="57">
        <v>750</v>
      </c>
      <c r="J814" s="57">
        <v>750</v>
      </c>
      <c r="K814" s="173">
        <v>556.5</v>
      </c>
    </row>
    <row r="815" spans="1:81" ht="31.2" x14ac:dyDescent="0.3">
      <c r="A815" s="93"/>
      <c r="B815" s="4" t="s">
        <v>107</v>
      </c>
      <c r="C815" s="65">
        <v>925</v>
      </c>
      <c r="D815" s="66">
        <v>7</v>
      </c>
      <c r="E815" s="66">
        <v>9</v>
      </c>
      <c r="F815" s="67" t="s">
        <v>545</v>
      </c>
      <c r="G815" s="56">
        <v>600</v>
      </c>
      <c r="H815" s="57">
        <f>7046.1+104.1+1100</f>
        <v>8250.2000000000007</v>
      </c>
      <c r="I815" s="57">
        <v>7134.5</v>
      </c>
      <c r="J815" s="57">
        <v>7206.5</v>
      </c>
      <c r="K815" s="173">
        <v>1100</v>
      </c>
    </row>
    <row r="816" spans="1:81" x14ac:dyDescent="0.3">
      <c r="A816" s="93"/>
      <c r="B816" s="4" t="s">
        <v>54</v>
      </c>
      <c r="C816" s="65">
        <v>925</v>
      </c>
      <c r="D816" s="66">
        <v>7</v>
      </c>
      <c r="E816" s="66">
        <v>9</v>
      </c>
      <c r="F816" s="67" t="s">
        <v>545</v>
      </c>
      <c r="G816" s="56">
        <v>800</v>
      </c>
      <c r="H816" s="57">
        <f>89.1+7.1+150</f>
        <v>246.2</v>
      </c>
      <c r="I816" s="57">
        <v>0</v>
      </c>
      <c r="J816" s="57">
        <v>0</v>
      </c>
      <c r="K816" s="173">
        <v>150</v>
      </c>
    </row>
    <row r="817" spans="1:81" x14ac:dyDescent="0.3">
      <c r="A817" s="93"/>
      <c r="B817" s="4" t="s">
        <v>558</v>
      </c>
      <c r="C817" s="65">
        <v>925</v>
      </c>
      <c r="D817" s="66">
        <v>7</v>
      </c>
      <c r="E817" s="66">
        <v>9</v>
      </c>
      <c r="F817" s="67" t="s">
        <v>559</v>
      </c>
      <c r="G817" s="56"/>
      <c r="H817" s="57">
        <f>H819+H820+H818+H821</f>
        <v>10300</v>
      </c>
      <c r="I817" s="57">
        <f t="shared" ref="I817:J817" si="123">I819+I820+I818+I821</f>
        <v>10000</v>
      </c>
      <c r="J817" s="57">
        <f t="shared" si="123"/>
        <v>10000</v>
      </c>
    </row>
    <row r="818" spans="1:81" ht="46.8" x14ac:dyDescent="0.3">
      <c r="A818" s="93"/>
      <c r="B818" s="4" t="s">
        <v>50</v>
      </c>
      <c r="C818" s="65">
        <v>925</v>
      </c>
      <c r="D818" s="66">
        <v>7</v>
      </c>
      <c r="E818" s="66">
        <v>9</v>
      </c>
      <c r="F818" s="67" t="s">
        <v>559</v>
      </c>
      <c r="G818" s="56">
        <v>100</v>
      </c>
      <c r="H818" s="57">
        <v>1100</v>
      </c>
      <c r="I818" s="57">
        <v>1100</v>
      </c>
      <c r="J818" s="57">
        <v>1100</v>
      </c>
    </row>
    <row r="819" spans="1:81" ht="31.2" x14ac:dyDescent="0.3">
      <c r="A819" s="93"/>
      <c r="B819" s="4" t="s">
        <v>19</v>
      </c>
      <c r="C819" s="65">
        <v>925</v>
      </c>
      <c r="D819" s="66">
        <v>7</v>
      </c>
      <c r="E819" s="66">
        <v>9</v>
      </c>
      <c r="F819" s="67" t="s">
        <v>559</v>
      </c>
      <c r="G819" s="56">
        <v>200</v>
      </c>
      <c r="H819" s="57">
        <f>7900-200</f>
        <v>7700</v>
      </c>
      <c r="I819" s="57">
        <v>7900</v>
      </c>
      <c r="J819" s="57">
        <v>7900</v>
      </c>
      <c r="K819" s="173">
        <v>-200</v>
      </c>
      <c r="Q819" s="68" t="s">
        <v>845</v>
      </c>
    </row>
    <row r="820" spans="1:81" collapsed="1" x14ac:dyDescent="0.3">
      <c r="A820" s="93"/>
      <c r="B820" s="91" t="s">
        <v>20</v>
      </c>
      <c r="C820" s="65">
        <v>925</v>
      </c>
      <c r="D820" s="66">
        <v>7</v>
      </c>
      <c r="E820" s="66">
        <v>9</v>
      </c>
      <c r="F820" s="67" t="s">
        <v>559</v>
      </c>
      <c r="G820" s="56">
        <v>300</v>
      </c>
      <c r="H820" s="57">
        <f>1000+500</f>
        <v>1500</v>
      </c>
      <c r="I820" s="57">
        <v>1000</v>
      </c>
      <c r="J820" s="57">
        <v>1000</v>
      </c>
      <c r="K820" s="173">
        <v>500</v>
      </c>
    </row>
    <row r="821" spans="1:81" ht="31.2" hidden="1" outlineLevel="1" x14ac:dyDescent="0.3">
      <c r="A821" s="93"/>
      <c r="B821" s="4" t="s">
        <v>107</v>
      </c>
      <c r="C821" s="65">
        <v>925</v>
      </c>
      <c r="D821" s="66">
        <v>7</v>
      </c>
      <c r="E821" s="66">
        <v>9</v>
      </c>
      <c r="F821" s="67" t="s">
        <v>559</v>
      </c>
      <c r="G821" s="56">
        <v>600</v>
      </c>
      <c r="H821" s="57">
        <f>155.8-155.8</f>
        <v>0</v>
      </c>
      <c r="I821" s="57">
        <v>0</v>
      </c>
      <c r="J821" s="57">
        <v>0</v>
      </c>
    </row>
    <row r="822" spans="1:81" x14ac:dyDescent="0.3">
      <c r="A822" s="93"/>
      <c r="B822" s="4" t="s">
        <v>514</v>
      </c>
      <c r="C822" s="65">
        <v>925</v>
      </c>
      <c r="D822" s="66">
        <v>7</v>
      </c>
      <c r="E822" s="66">
        <v>9</v>
      </c>
      <c r="F822" s="67" t="s">
        <v>27</v>
      </c>
      <c r="G822" s="56"/>
      <c r="H822" s="57">
        <f>H834+H823</f>
        <v>20944.2</v>
      </c>
      <c r="I822" s="57">
        <f>I834+I823</f>
        <v>21304</v>
      </c>
      <c r="J822" s="57">
        <f>J834+J823</f>
        <v>21676.5</v>
      </c>
    </row>
    <row r="823" spans="1:81" x14ac:dyDescent="0.3">
      <c r="A823" s="93"/>
      <c r="B823" s="4" t="s">
        <v>546</v>
      </c>
      <c r="C823" s="65">
        <v>925</v>
      </c>
      <c r="D823" s="66">
        <v>7</v>
      </c>
      <c r="E823" s="66">
        <v>9</v>
      </c>
      <c r="F823" s="67" t="s">
        <v>547</v>
      </c>
      <c r="G823" s="56"/>
      <c r="H823" s="57">
        <f>H824</f>
        <v>20444.2</v>
      </c>
      <c r="I823" s="57">
        <f>I824</f>
        <v>20804</v>
      </c>
      <c r="J823" s="57">
        <f>J824</f>
        <v>21176.5</v>
      </c>
    </row>
    <row r="824" spans="1:81" x14ac:dyDescent="0.3">
      <c r="A824" s="93"/>
      <c r="B824" s="4" t="s">
        <v>548</v>
      </c>
      <c r="C824" s="65">
        <v>925</v>
      </c>
      <c r="D824" s="66">
        <v>7</v>
      </c>
      <c r="E824" s="66">
        <v>9</v>
      </c>
      <c r="F824" s="67" t="s">
        <v>549</v>
      </c>
      <c r="G824" s="56"/>
      <c r="H824" s="57">
        <f>H825+H828+H832+H830</f>
        <v>20444.2</v>
      </c>
      <c r="I824" s="57">
        <f t="shared" ref="I824:J824" si="124">I825+I828+I832+I830</f>
        <v>20804</v>
      </c>
      <c r="J824" s="57">
        <f t="shared" si="124"/>
        <v>21176.5</v>
      </c>
    </row>
    <row r="825" spans="1:81" ht="22.2" customHeight="1" x14ac:dyDescent="0.3">
      <c r="A825" s="93"/>
      <c r="B825" s="4" t="s">
        <v>550</v>
      </c>
      <c r="C825" s="65">
        <v>925</v>
      </c>
      <c r="D825" s="66">
        <v>7</v>
      </c>
      <c r="E825" s="66">
        <v>9</v>
      </c>
      <c r="F825" s="67" t="s">
        <v>551</v>
      </c>
      <c r="G825" s="56"/>
      <c r="H825" s="57">
        <f>H826+H827</f>
        <v>7800</v>
      </c>
      <c r="I825" s="57">
        <f>I826+I827</f>
        <v>7800</v>
      </c>
      <c r="J825" s="57">
        <f>J826+J827</f>
        <v>7800</v>
      </c>
    </row>
    <row r="826" spans="1:81" ht="37.950000000000003" customHeight="1" x14ac:dyDescent="0.3">
      <c r="A826" s="93"/>
      <c r="B826" s="4" t="s">
        <v>19</v>
      </c>
      <c r="C826" s="65">
        <v>925</v>
      </c>
      <c r="D826" s="66">
        <v>7</v>
      </c>
      <c r="E826" s="66">
        <v>9</v>
      </c>
      <c r="F826" s="67" t="s">
        <v>551</v>
      </c>
      <c r="G826" s="56">
        <v>200</v>
      </c>
      <c r="H826" s="57">
        <v>400</v>
      </c>
      <c r="I826" s="57">
        <v>400</v>
      </c>
      <c r="J826" s="57">
        <v>400</v>
      </c>
    </row>
    <row r="827" spans="1:81" ht="38.4" customHeight="1" x14ac:dyDescent="0.3">
      <c r="A827" s="93"/>
      <c r="B827" s="4" t="s">
        <v>107</v>
      </c>
      <c r="C827" s="65">
        <v>925</v>
      </c>
      <c r="D827" s="66">
        <v>7</v>
      </c>
      <c r="E827" s="66">
        <v>9</v>
      </c>
      <c r="F827" s="67" t="s">
        <v>551</v>
      </c>
      <c r="G827" s="56">
        <v>600</v>
      </c>
      <c r="H827" s="57">
        <v>7400</v>
      </c>
      <c r="I827" s="57">
        <v>7400</v>
      </c>
      <c r="J827" s="57">
        <v>7400</v>
      </c>
    </row>
    <row r="828" spans="1:81" ht="69.599999999999994" customHeight="1" x14ac:dyDescent="0.3">
      <c r="A828" s="93"/>
      <c r="B828" s="4" t="s">
        <v>552</v>
      </c>
      <c r="C828" s="65">
        <v>925</v>
      </c>
      <c r="D828" s="66">
        <v>7</v>
      </c>
      <c r="E828" s="66">
        <v>9</v>
      </c>
      <c r="F828" s="67" t="s">
        <v>553</v>
      </c>
      <c r="G828" s="56"/>
      <c r="H828" s="57">
        <f>H829</f>
        <v>8969.5</v>
      </c>
      <c r="I828" s="57">
        <f>I829</f>
        <v>9329.2999999999993</v>
      </c>
      <c r="J828" s="57">
        <f>J829</f>
        <v>9701.7999999999993</v>
      </c>
    </row>
    <row r="829" spans="1:81" ht="36.6" customHeight="1" collapsed="1" x14ac:dyDescent="0.3">
      <c r="A829" s="93"/>
      <c r="B829" s="4" t="s">
        <v>107</v>
      </c>
      <c r="C829" s="65">
        <v>925</v>
      </c>
      <c r="D829" s="66">
        <v>7</v>
      </c>
      <c r="E829" s="66">
        <v>9</v>
      </c>
      <c r="F829" s="67" t="s">
        <v>553</v>
      </c>
      <c r="G829" s="56">
        <v>600</v>
      </c>
      <c r="H829" s="57">
        <v>8969.5</v>
      </c>
      <c r="I829" s="57">
        <v>9329.2999999999993</v>
      </c>
      <c r="J829" s="57">
        <v>9701.7999999999993</v>
      </c>
    </row>
    <row r="830" spans="1:81" s="149" customFormat="1" ht="31.2" hidden="1" outlineLevel="1" x14ac:dyDescent="0.3">
      <c r="A830" s="93"/>
      <c r="B830" s="4" t="s">
        <v>869</v>
      </c>
      <c r="C830" s="65">
        <v>925</v>
      </c>
      <c r="D830" s="66">
        <v>7</v>
      </c>
      <c r="E830" s="66">
        <v>9</v>
      </c>
      <c r="F830" s="67" t="s">
        <v>870</v>
      </c>
      <c r="G830" s="56"/>
      <c r="H830" s="57">
        <f>H831</f>
        <v>0</v>
      </c>
      <c r="I830" s="57">
        <f>I831</f>
        <v>0</v>
      </c>
      <c r="J830" s="57">
        <f>J831</f>
        <v>0</v>
      </c>
      <c r="K830" s="173"/>
      <c r="L830" s="161"/>
      <c r="M830" s="68"/>
      <c r="N830" s="68"/>
      <c r="O830" s="68"/>
      <c r="P830" s="68"/>
      <c r="Q830" s="68"/>
      <c r="R830" s="68"/>
      <c r="S830" s="68"/>
      <c r="T830" s="68"/>
      <c r="U830" s="68"/>
      <c r="V830" s="68"/>
      <c r="W830" s="68"/>
      <c r="X830" s="68"/>
      <c r="Y830" s="68"/>
      <c r="Z830" s="68"/>
      <c r="AA830" s="68"/>
      <c r="AB830" s="68"/>
      <c r="AC830" s="68"/>
      <c r="AD830" s="68"/>
      <c r="AE830" s="68"/>
      <c r="AF830" s="68"/>
      <c r="AG830" s="68"/>
      <c r="AH830" s="68"/>
      <c r="AI830" s="68"/>
      <c r="AJ830" s="68"/>
      <c r="AK830" s="68"/>
      <c r="AL830" s="68"/>
      <c r="AM830" s="68"/>
      <c r="AN830" s="68"/>
      <c r="AO830" s="68"/>
      <c r="AP830" s="68"/>
      <c r="AQ830" s="68"/>
      <c r="AR830" s="68"/>
      <c r="AS830" s="68"/>
      <c r="AT830" s="68"/>
      <c r="AU830" s="68"/>
      <c r="AV830" s="68"/>
      <c r="AW830" s="68"/>
      <c r="AX830" s="68"/>
      <c r="AY830" s="68"/>
      <c r="AZ830" s="68"/>
      <c r="BA830" s="68"/>
      <c r="BB830" s="68"/>
      <c r="BC830" s="68"/>
      <c r="BD830" s="68"/>
      <c r="BE830" s="68"/>
      <c r="BF830" s="68"/>
      <c r="BG830" s="68"/>
      <c r="BH830" s="68"/>
      <c r="BI830" s="68"/>
      <c r="BJ830" s="68"/>
      <c r="BK830" s="68"/>
      <c r="BL830" s="68"/>
      <c r="BM830" s="68"/>
      <c r="BN830" s="68"/>
      <c r="BO830" s="68"/>
      <c r="BP830" s="68"/>
      <c r="BQ830" s="68"/>
      <c r="BR830" s="68"/>
      <c r="BS830" s="68"/>
      <c r="BT830" s="68"/>
      <c r="BU830" s="68"/>
      <c r="BV830" s="68"/>
      <c r="BW830" s="68"/>
      <c r="BX830" s="68"/>
      <c r="BY830" s="68"/>
      <c r="BZ830" s="68"/>
      <c r="CA830" s="68"/>
      <c r="CB830" s="68"/>
      <c r="CC830" s="68"/>
    </row>
    <row r="831" spans="1:81" s="149" customFormat="1" ht="31.2" hidden="1" outlineLevel="1" x14ac:dyDescent="0.3">
      <c r="A831" s="93"/>
      <c r="B831" s="4" t="s">
        <v>107</v>
      </c>
      <c r="C831" s="65">
        <v>925</v>
      </c>
      <c r="D831" s="66">
        <v>7</v>
      </c>
      <c r="E831" s="66">
        <v>9</v>
      </c>
      <c r="F831" s="67" t="s">
        <v>870</v>
      </c>
      <c r="G831" s="56">
        <v>600</v>
      </c>
      <c r="H831" s="57">
        <v>0</v>
      </c>
      <c r="I831" s="57">
        <v>0</v>
      </c>
      <c r="J831" s="57">
        <v>0</v>
      </c>
      <c r="K831" s="173"/>
      <c r="L831" s="161"/>
      <c r="M831" s="68"/>
      <c r="N831" s="68"/>
      <c r="O831" s="68"/>
      <c r="P831" s="68"/>
      <c r="Q831" s="68"/>
      <c r="R831" s="68"/>
      <c r="S831" s="68"/>
      <c r="T831" s="68"/>
      <c r="U831" s="68"/>
      <c r="V831" s="68"/>
      <c r="W831" s="68"/>
      <c r="X831" s="68"/>
      <c r="Y831" s="68"/>
      <c r="Z831" s="68"/>
      <c r="AA831" s="68"/>
      <c r="AB831" s="68"/>
      <c r="AC831" s="68"/>
      <c r="AD831" s="68"/>
      <c r="AE831" s="68"/>
      <c r="AF831" s="68"/>
      <c r="AG831" s="68"/>
      <c r="AH831" s="68"/>
      <c r="AI831" s="68"/>
      <c r="AJ831" s="68"/>
      <c r="AK831" s="68"/>
      <c r="AL831" s="68"/>
      <c r="AM831" s="68"/>
      <c r="AN831" s="68"/>
      <c r="AO831" s="68"/>
      <c r="AP831" s="68"/>
      <c r="AQ831" s="68"/>
      <c r="AR831" s="68"/>
      <c r="AS831" s="68"/>
      <c r="AT831" s="68"/>
      <c r="AU831" s="68"/>
      <c r="AV831" s="68"/>
      <c r="AW831" s="68"/>
      <c r="AX831" s="68"/>
      <c r="AY831" s="68"/>
      <c r="AZ831" s="68"/>
      <c r="BA831" s="68"/>
      <c r="BB831" s="68"/>
      <c r="BC831" s="68"/>
      <c r="BD831" s="68"/>
      <c r="BE831" s="68"/>
      <c r="BF831" s="68"/>
      <c r="BG831" s="68"/>
      <c r="BH831" s="68"/>
      <c r="BI831" s="68"/>
      <c r="BJ831" s="68"/>
      <c r="BK831" s="68"/>
      <c r="BL831" s="68"/>
      <c r="BM831" s="68"/>
      <c r="BN831" s="68"/>
      <c r="BO831" s="68"/>
      <c r="BP831" s="68"/>
      <c r="BQ831" s="68"/>
      <c r="BR831" s="68"/>
      <c r="BS831" s="68"/>
      <c r="BT831" s="68"/>
      <c r="BU831" s="68"/>
      <c r="BV831" s="68"/>
      <c r="BW831" s="68"/>
      <c r="BX831" s="68"/>
      <c r="BY831" s="68"/>
      <c r="BZ831" s="68"/>
      <c r="CA831" s="68"/>
      <c r="CB831" s="68"/>
      <c r="CC831" s="68"/>
    </row>
    <row r="832" spans="1:81" ht="46.8" x14ac:dyDescent="0.3">
      <c r="A832" s="93"/>
      <c r="B832" s="4" t="s">
        <v>784</v>
      </c>
      <c r="C832" s="65">
        <v>925</v>
      </c>
      <c r="D832" s="66">
        <v>7</v>
      </c>
      <c r="E832" s="66">
        <v>9</v>
      </c>
      <c r="F832" s="67" t="s">
        <v>554</v>
      </c>
      <c r="G832" s="56"/>
      <c r="H832" s="57">
        <f>H833</f>
        <v>3674.7</v>
      </c>
      <c r="I832" s="57">
        <f>I833</f>
        <v>3674.7</v>
      </c>
      <c r="J832" s="57">
        <f>J833</f>
        <v>3674.7</v>
      </c>
    </row>
    <row r="833" spans="1:12" ht="37.950000000000003" customHeight="1" x14ac:dyDescent="0.3">
      <c r="A833" s="93"/>
      <c r="B833" s="4" t="s">
        <v>107</v>
      </c>
      <c r="C833" s="65">
        <v>925</v>
      </c>
      <c r="D833" s="66">
        <v>7</v>
      </c>
      <c r="E833" s="66">
        <v>9</v>
      </c>
      <c r="F833" s="67" t="s">
        <v>554</v>
      </c>
      <c r="G833" s="56">
        <v>600</v>
      </c>
      <c r="H833" s="57">
        <v>3674.7</v>
      </c>
      <c r="I833" s="57">
        <v>3674.7</v>
      </c>
      <c r="J833" s="57">
        <v>3674.7</v>
      </c>
    </row>
    <row r="834" spans="1:12" ht="24.6" customHeight="1" x14ac:dyDescent="0.3">
      <c r="A834" s="93"/>
      <c r="B834" s="4" t="s">
        <v>515</v>
      </c>
      <c r="C834" s="65">
        <v>925</v>
      </c>
      <c r="D834" s="66">
        <v>7</v>
      </c>
      <c r="E834" s="66">
        <v>9</v>
      </c>
      <c r="F834" s="67" t="s">
        <v>516</v>
      </c>
      <c r="G834" s="56"/>
      <c r="H834" s="57">
        <f>H835</f>
        <v>500</v>
      </c>
      <c r="I834" s="57">
        <f t="shared" ref="I834:J836" si="125">I835</f>
        <v>500</v>
      </c>
      <c r="J834" s="57">
        <f t="shared" si="125"/>
        <v>500</v>
      </c>
    </row>
    <row r="835" spans="1:12" ht="40.950000000000003" customHeight="1" x14ac:dyDescent="0.3">
      <c r="A835" s="93"/>
      <c r="B835" s="4" t="s">
        <v>517</v>
      </c>
      <c r="C835" s="65">
        <v>925</v>
      </c>
      <c r="D835" s="66">
        <v>7</v>
      </c>
      <c r="E835" s="66">
        <v>9</v>
      </c>
      <c r="F835" s="67" t="s">
        <v>518</v>
      </c>
      <c r="G835" s="56"/>
      <c r="H835" s="57">
        <f>H836</f>
        <v>500</v>
      </c>
      <c r="I835" s="57">
        <f t="shared" si="125"/>
        <v>500</v>
      </c>
      <c r="J835" s="57">
        <f t="shared" si="125"/>
        <v>500</v>
      </c>
    </row>
    <row r="836" spans="1:12" ht="40.200000000000003" customHeight="1" x14ac:dyDescent="0.3">
      <c r="A836" s="93"/>
      <c r="B836" s="4" t="s">
        <v>519</v>
      </c>
      <c r="C836" s="65">
        <v>925</v>
      </c>
      <c r="D836" s="66">
        <v>7</v>
      </c>
      <c r="E836" s="66">
        <v>9</v>
      </c>
      <c r="F836" s="67" t="s">
        <v>520</v>
      </c>
      <c r="G836" s="56"/>
      <c r="H836" s="57">
        <f>H837</f>
        <v>500</v>
      </c>
      <c r="I836" s="57">
        <f t="shared" si="125"/>
        <v>500</v>
      </c>
      <c r="J836" s="57">
        <f t="shared" si="125"/>
        <v>500</v>
      </c>
    </row>
    <row r="837" spans="1:12" ht="39" customHeight="1" x14ac:dyDescent="0.3">
      <c r="A837" s="93"/>
      <c r="B837" s="4" t="s">
        <v>19</v>
      </c>
      <c r="C837" s="65">
        <v>925</v>
      </c>
      <c r="D837" s="66">
        <v>7</v>
      </c>
      <c r="E837" s="66">
        <v>9</v>
      </c>
      <c r="F837" s="67" t="s">
        <v>520</v>
      </c>
      <c r="G837" s="56">
        <v>200</v>
      </c>
      <c r="H837" s="57">
        <v>500</v>
      </c>
      <c r="I837" s="57">
        <v>500</v>
      </c>
      <c r="J837" s="57">
        <v>500</v>
      </c>
      <c r="K837" s="68"/>
      <c r="L837" s="68"/>
    </row>
    <row r="838" spans="1:12" ht="46.2" customHeight="1" x14ac:dyDescent="0.3">
      <c r="A838" s="93"/>
      <c r="B838" s="4" t="s">
        <v>197</v>
      </c>
      <c r="C838" s="65">
        <v>925</v>
      </c>
      <c r="D838" s="66">
        <v>7</v>
      </c>
      <c r="E838" s="66">
        <v>9</v>
      </c>
      <c r="F838" s="67" t="s">
        <v>198</v>
      </c>
      <c r="G838" s="56"/>
      <c r="H838" s="57">
        <f t="shared" ref="H838:J839" si="126">H839</f>
        <v>501.3</v>
      </c>
      <c r="I838" s="57">
        <f t="shared" si="126"/>
        <v>501.3</v>
      </c>
      <c r="J838" s="57">
        <f t="shared" si="126"/>
        <v>501.3</v>
      </c>
      <c r="K838" s="68"/>
      <c r="L838" s="68"/>
    </row>
    <row r="839" spans="1:12" ht="55.95" customHeight="1" x14ac:dyDescent="0.3">
      <c r="A839" s="93"/>
      <c r="B839" s="4" t="s">
        <v>199</v>
      </c>
      <c r="C839" s="65">
        <v>925</v>
      </c>
      <c r="D839" s="66">
        <v>7</v>
      </c>
      <c r="E839" s="66">
        <v>9</v>
      </c>
      <c r="F839" s="67" t="s">
        <v>200</v>
      </c>
      <c r="G839" s="56"/>
      <c r="H839" s="57">
        <f t="shared" si="126"/>
        <v>501.3</v>
      </c>
      <c r="I839" s="57">
        <f t="shared" si="126"/>
        <v>501.3</v>
      </c>
      <c r="J839" s="57">
        <f t="shared" si="126"/>
        <v>501.3</v>
      </c>
      <c r="K839" s="68"/>
      <c r="L839" s="68"/>
    </row>
    <row r="840" spans="1:12" ht="49.2" customHeight="1" x14ac:dyDescent="0.3">
      <c r="A840" s="93"/>
      <c r="B840" s="4" t="s">
        <v>201</v>
      </c>
      <c r="C840" s="65">
        <v>925</v>
      </c>
      <c r="D840" s="66">
        <v>7</v>
      </c>
      <c r="E840" s="66">
        <v>9</v>
      </c>
      <c r="F840" s="67" t="s">
        <v>202</v>
      </c>
      <c r="G840" s="56"/>
      <c r="H840" s="57">
        <f>H841+H843</f>
        <v>501.3</v>
      </c>
      <c r="I840" s="57">
        <f>I841+I843</f>
        <v>501.3</v>
      </c>
      <c r="J840" s="57">
        <f>J841+J843</f>
        <v>501.3</v>
      </c>
      <c r="K840" s="68"/>
      <c r="L840" s="68"/>
    </row>
    <row r="841" spans="1:12" ht="31.2" x14ac:dyDescent="0.3">
      <c r="A841" s="93"/>
      <c r="B841" s="4" t="s">
        <v>753</v>
      </c>
      <c r="C841" s="65">
        <v>925</v>
      </c>
      <c r="D841" s="66">
        <v>7</v>
      </c>
      <c r="E841" s="66">
        <v>9</v>
      </c>
      <c r="F841" s="67" t="s">
        <v>204</v>
      </c>
      <c r="G841" s="56"/>
      <c r="H841" s="57">
        <f>H842</f>
        <v>45.3</v>
      </c>
      <c r="I841" s="57">
        <f>I842</f>
        <v>45.3</v>
      </c>
      <c r="J841" s="57">
        <f>J842</f>
        <v>45.3</v>
      </c>
      <c r="K841" s="68"/>
      <c r="L841" s="68"/>
    </row>
    <row r="842" spans="1:12" ht="37.950000000000003" customHeight="1" x14ac:dyDescent="0.3">
      <c r="A842" s="93"/>
      <c r="B842" s="4" t="s">
        <v>107</v>
      </c>
      <c r="C842" s="65">
        <v>925</v>
      </c>
      <c r="D842" s="66">
        <v>7</v>
      </c>
      <c r="E842" s="66">
        <v>9</v>
      </c>
      <c r="F842" s="67" t="s">
        <v>204</v>
      </c>
      <c r="G842" s="56">
        <v>600</v>
      </c>
      <c r="H842" s="57">
        <v>45.3</v>
      </c>
      <c r="I842" s="57">
        <v>45.3</v>
      </c>
      <c r="J842" s="57">
        <v>45.3</v>
      </c>
      <c r="K842" s="68"/>
      <c r="L842" s="68"/>
    </row>
    <row r="843" spans="1:12" ht="22.95" customHeight="1" x14ac:dyDescent="0.3">
      <c r="A843" s="93"/>
      <c r="B843" s="4" t="s">
        <v>480</v>
      </c>
      <c r="C843" s="65">
        <v>925</v>
      </c>
      <c r="D843" s="66">
        <v>7</v>
      </c>
      <c r="E843" s="66">
        <v>9</v>
      </c>
      <c r="F843" s="67" t="s">
        <v>481</v>
      </c>
      <c r="G843" s="56"/>
      <c r="H843" s="57">
        <f>H844</f>
        <v>456</v>
      </c>
      <c r="I843" s="57">
        <f>I844</f>
        <v>456</v>
      </c>
      <c r="J843" s="57">
        <f>J844</f>
        <v>456</v>
      </c>
      <c r="K843" s="68"/>
      <c r="L843" s="68"/>
    </row>
    <row r="844" spans="1:12" ht="36" customHeight="1" x14ac:dyDescent="0.3">
      <c r="A844" s="93"/>
      <c r="B844" s="4" t="s">
        <v>107</v>
      </c>
      <c r="C844" s="65">
        <v>925</v>
      </c>
      <c r="D844" s="66">
        <v>7</v>
      </c>
      <c r="E844" s="66">
        <v>9</v>
      </c>
      <c r="F844" s="67" t="s">
        <v>481</v>
      </c>
      <c r="G844" s="56">
        <v>600</v>
      </c>
      <c r="H844" s="57">
        <v>456</v>
      </c>
      <c r="I844" s="57">
        <v>456</v>
      </c>
      <c r="J844" s="57">
        <v>456</v>
      </c>
      <c r="K844" s="68"/>
      <c r="L844" s="68"/>
    </row>
    <row r="845" spans="1:12" ht="31.2" x14ac:dyDescent="0.3">
      <c r="A845" s="93"/>
      <c r="B845" s="4" t="s">
        <v>412</v>
      </c>
      <c r="C845" s="65">
        <v>925</v>
      </c>
      <c r="D845" s="66">
        <v>7</v>
      </c>
      <c r="E845" s="66">
        <v>9</v>
      </c>
      <c r="F845" s="67" t="s">
        <v>98</v>
      </c>
      <c r="G845" s="56"/>
      <c r="H845" s="57">
        <f>H846</f>
        <v>100</v>
      </c>
      <c r="I845" s="57">
        <f t="shared" ref="I845:J848" si="127">I846</f>
        <v>100</v>
      </c>
      <c r="J845" s="57">
        <f t="shared" si="127"/>
        <v>100</v>
      </c>
      <c r="K845" s="68"/>
      <c r="L845" s="68"/>
    </row>
    <row r="846" spans="1:12" ht="31.2" x14ac:dyDescent="0.3">
      <c r="A846" s="93"/>
      <c r="B846" s="4" t="s">
        <v>560</v>
      </c>
      <c r="C846" s="65">
        <v>925</v>
      </c>
      <c r="D846" s="66">
        <v>7</v>
      </c>
      <c r="E846" s="66">
        <v>9</v>
      </c>
      <c r="F846" s="67" t="s">
        <v>561</v>
      </c>
      <c r="G846" s="56"/>
      <c r="H846" s="57">
        <f>H847</f>
        <v>100</v>
      </c>
      <c r="I846" s="57">
        <f t="shared" si="127"/>
        <v>100</v>
      </c>
      <c r="J846" s="57">
        <f t="shared" si="127"/>
        <v>100</v>
      </c>
      <c r="K846" s="68"/>
      <c r="L846" s="68"/>
    </row>
    <row r="847" spans="1:12" ht="31.2" x14ac:dyDescent="0.3">
      <c r="A847" s="93"/>
      <c r="B847" s="4" t="s">
        <v>562</v>
      </c>
      <c r="C847" s="65">
        <v>925</v>
      </c>
      <c r="D847" s="66">
        <v>7</v>
      </c>
      <c r="E847" s="66">
        <v>9</v>
      </c>
      <c r="F847" s="67" t="s">
        <v>563</v>
      </c>
      <c r="G847" s="56"/>
      <c r="H847" s="57">
        <f>H848</f>
        <v>100</v>
      </c>
      <c r="I847" s="57">
        <f t="shared" si="127"/>
        <v>100</v>
      </c>
      <c r="J847" s="57">
        <f t="shared" si="127"/>
        <v>100</v>
      </c>
      <c r="K847" s="68"/>
      <c r="L847" s="68"/>
    </row>
    <row r="848" spans="1:12" ht="31.2" x14ac:dyDescent="0.3">
      <c r="A848" s="93"/>
      <c r="B848" s="4" t="s">
        <v>564</v>
      </c>
      <c r="C848" s="65">
        <v>925</v>
      </c>
      <c r="D848" s="66">
        <v>7</v>
      </c>
      <c r="E848" s="66">
        <v>9</v>
      </c>
      <c r="F848" s="67" t="s">
        <v>565</v>
      </c>
      <c r="G848" s="56"/>
      <c r="H848" s="57">
        <f>H849</f>
        <v>100</v>
      </c>
      <c r="I848" s="57">
        <f t="shared" si="127"/>
        <v>100</v>
      </c>
      <c r="J848" s="57">
        <f t="shared" si="127"/>
        <v>100</v>
      </c>
      <c r="K848" s="68"/>
      <c r="L848" s="68"/>
    </row>
    <row r="849" spans="1:12" ht="31.2" collapsed="1" x14ac:dyDescent="0.3">
      <c r="A849" s="93"/>
      <c r="B849" s="4" t="s">
        <v>19</v>
      </c>
      <c r="C849" s="65">
        <v>925</v>
      </c>
      <c r="D849" s="66">
        <v>7</v>
      </c>
      <c r="E849" s="66">
        <v>9</v>
      </c>
      <c r="F849" s="67" t="s">
        <v>565</v>
      </c>
      <c r="G849" s="56">
        <v>200</v>
      </c>
      <c r="H849" s="57">
        <v>100</v>
      </c>
      <c r="I849" s="57">
        <v>100</v>
      </c>
      <c r="J849" s="57">
        <v>100</v>
      </c>
      <c r="K849" s="68"/>
      <c r="L849" s="68"/>
    </row>
    <row r="850" spans="1:12" ht="31.2" hidden="1" outlineLevel="1" x14ac:dyDescent="0.3">
      <c r="A850" s="93"/>
      <c r="B850" s="4" t="s">
        <v>794</v>
      </c>
      <c r="C850" s="65">
        <v>925</v>
      </c>
      <c r="D850" s="66">
        <v>7</v>
      </c>
      <c r="E850" s="66">
        <v>9</v>
      </c>
      <c r="F850" s="67" t="s">
        <v>483</v>
      </c>
      <c r="G850" s="56"/>
      <c r="H850" s="57">
        <f t="shared" ref="H850:J851" si="128">H851</f>
        <v>0</v>
      </c>
      <c r="I850" s="57">
        <f t="shared" si="128"/>
        <v>0</v>
      </c>
      <c r="J850" s="57">
        <f t="shared" si="128"/>
        <v>0</v>
      </c>
      <c r="K850" s="68"/>
      <c r="L850" s="68"/>
    </row>
    <row r="851" spans="1:12" ht="31.2" hidden="1" outlineLevel="1" x14ac:dyDescent="0.3">
      <c r="A851" s="93"/>
      <c r="B851" s="4" t="s">
        <v>795</v>
      </c>
      <c r="C851" s="65">
        <v>925</v>
      </c>
      <c r="D851" s="66">
        <v>7</v>
      </c>
      <c r="E851" s="66">
        <v>9</v>
      </c>
      <c r="F851" s="67" t="s">
        <v>485</v>
      </c>
      <c r="G851" s="56"/>
      <c r="H851" s="57">
        <f t="shared" si="128"/>
        <v>0</v>
      </c>
      <c r="I851" s="57">
        <f t="shared" si="128"/>
        <v>0</v>
      </c>
      <c r="J851" s="57">
        <f t="shared" si="128"/>
        <v>0</v>
      </c>
      <c r="K851" s="68"/>
      <c r="L851" s="68"/>
    </row>
    <row r="852" spans="1:12" ht="31.2" hidden="1" outlineLevel="1" x14ac:dyDescent="0.3">
      <c r="A852" s="89"/>
      <c r="B852" s="4" t="s">
        <v>486</v>
      </c>
      <c r="C852" s="65">
        <v>925</v>
      </c>
      <c r="D852" s="66">
        <v>7</v>
      </c>
      <c r="E852" s="66">
        <v>9</v>
      </c>
      <c r="F852" s="67" t="s">
        <v>487</v>
      </c>
      <c r="G852" s="56"/>
      <c r="H852" s="57">
        <f t="shared" ref="H852:J853" si="129">H853</f>
        <v>0</v>
      </c>
      <c r="I852" s="57">
        <f t="shared" si="129"/>
        <v>0</v>
      </c>
      <c r="J852" s="57">
        <f t="shared" si="129"/>
        <v>0</v>
      </c>
      <c r="K852" s="68"/>
      <c r="L852" s="68"/>
    </row>
    <row r="853" spans="1:12" hidden="1" outlineLevel="1" x14ac:dyDescent="0.3">
      <c r="A853" s="89"/>
      <c r="B853" s="4" t="s">
        <v>488</v>
      </c>
      <c r="C853" s="65">
        <v>925</v>
      </c>
      <c r="D853" s="66">
        <v>7</v>
      </c>
      <c r="E853" s="66">
        <v>9</v>
      </c>
      <c r="F853" s="67" t="s">
        <v>489</v>
      </c>
      <c r="G853" s="56"/>
      <c r="H853" s="57">
        <f t="shared" si="129"/>
        <v>0</v>
      </c>
      <c r="I853" s="57">
        <f t="shared" si="129"/>
        <v>0</v>
      </c>
      <c r="J853" s="57">
        <f t="shared" si="129"/>
        <v>0</v>
      </c>
      <c r="K853" s="68"/>
      <c r="L853" s="68"/>
    </row>
    <row r="854" spans="1:12" ht="31.2" hidden="1" outlineLevel="1" x14ac:dyDescent="0.3">
      <c r="A854" s="89"/>
      <c r="B854" s="4" t="s">
        <v>107</v>
      </c>
      <c r="C854" s="65">
        <v>925</v>
      </c>
      <c r="D854" s="66">
        <v>7</v>
      </c>
      <c r="E854" s="66">
        <v>9</v>
      </c>
      <c r="F854" s="67" t="s">
        <v>489</v>
      </c>
      <c r="G854" s="56">
        <v>600</v>
      </c>
      <c r="H854" s="57">
        <v>0</v>
      </c>
      <c r="I854" s="57">
        <v>0</v>
      </c>
      <c r="J854" s="57">
        <v>0</v>
      </c>
      <c r="K854" s="68"/>
      <c r="L854" s="68"/>
    </row>
    <row r="855" spans="1:12" ht="24" customHeight="1" x14ac:dyDescent="0.3">
      <c r="A855" s="89"/>
      <c r="B855" s="4" t="s">
        <v>350</v>
      </c>
      <c r="C855" s="65">
        <v>925</v>
      </c>
      <c r="D855" s="66">
        <v>10</v>
      </c>
      <c r="E855" s="66"/>
      <c r="F855" s="67"/>
      <c r="G855" s="56"/>
      <c r="H855" s="57">
        <f>H856</f>
        <v>12385.6</v>
      </c>
      <c r="I855" s="57">
        <f t="shared" ref="I855:J859" si="130">I856</f>
        <v>12385.6</v>
      </c>
      <c r="J855" s="57">
        <f t="shared" si="130"/>
        <v>12385.6</v>
      </c>
      <c r="K855" s="68"/>
      <c r="L855" s="68"/>
    </row>
    <row r="856" spans="1:12" ht="30.6" customHeight="1" x14ac:dyDescent="0.3">
      <c r="A856" s="89"/>
      <c r="B856" s="4" t="s">
        <v>11</v>
      </c>
      <c r="C856" s="65">
        <v>925</v>
      </c>
      <c r="D856" s="66">
        <v>10</v>
      </c>
      <c r="E856" s="66">
        <v>4</v>
      </c>
      <c r="F856" s="67"/>
      <c r="G856" s="56"/>
      <c r="H856" s="57">
        <f>H857</f>
        <v>12385.6</v>
      </c>
      <c r="I856" s="57">
        <f t="shared" si="130"/>
        <v>12385.6</v>
      </c>
      <c r="J856" s="57">
        <f t="shared" si="130"/>
        <v>12385.6</v>
      </c>
      <c r="K856" s="68"/>
      <c r="L856" s="68"/>
    </row>
    <row r="857" spans="1:12" ht="21.6" customHeight="1" x14ac:dyDescent="0.3">
      <c r="A857" s="89"/>
      <c r="B857" s="4" t="s">
        <v>321</v>
      </c>
      <c r="C857" s="65">
        <v>925</v>
      </c>
      <c r="D857" s="66">
        <v>10</v>
      </c>
      <c r="E857" s="66">
        <v>4</v>
      </c>
      <c r="F857" s="67" t="s">
        <v>322</v>
      </c>
      <c r="G857" s="56"/>
      <c r="H857" s="57">
        <f>H858</f>
        <v>12385.6</v>
      </c>
      <c r="I857" s="57">
        <f t="shared" si="130"/>
        <v>12385.6</v>
      </c>
      <c r="J857" s="57">
        <f t="shared" si="130"/>
        <v>12385.6</v>
      </c>
      <c r="K857" s="68"/>
      <c r="L857" s="68"/>
    </row>
    <row r="858" spans="1:12" ht="24" customHeight="1" x14ac:dyDescent="0.3">
      <c r="A858" s="90"/>
      <c r="B858" s="4" t="s">
        <v>566</v>
      </c>
      <c r="C858" s="65">
        <v>925</v>
      </c>
      <c r="D858" s="66">
        <v>10</v>
      </c>
      <c r="E858" s="66">
        <v>4</v>
      </c>
      <c r="F858" s="67" t="s">
        <v>324</v>
      </c>
      <c r="G858" s="56"/>
      <c r="H858" s="57">
        <f>H859</f>
        <v>12385.6</v>
      </c>
      <c r="I858" s="57">
        <f t="shared" si="130"/>
        <v>12385.6</v>
      </c>
      <c r="J858" s="57">
        <f t="shared" si="130"/>
        <v>12385.6</v>
      </c>
      <c r="K858" s="68"/>
      <c r="L858" s="68"/>
    </row>
    <row r="859" spans="1:12" ht="28.95" customHeight="1" x14ac:dyDescent="0.3">
      <c r="A859" s="90"/>
      <c r="B859" s="4" t="s">
        <v>567</v>
      </c>
      <c r="C859" s="65">
        <v>925</v>
      </c>
      <c r="D859" s="66">
        <v>10</v>
      </c>
      <c r="E859" s="66">
        <v>4</v>
      </c>
      <c r="F859" s="67" t="s">
        <v>326</v>
      </c>
      <c r="G859" s="56"/>
      <c r="H859" s="57">
        <f>H860</f>
        <v>12385.6</v>
      </c>
      <c r="I859" s="57">
        <f t="shared" si="130"/>
        <v>12385.6</v>
      </c>
      <c r="J859" s="57">
        <f t="shared" si="130"/>
        <v>12385.6</v>
      </c>
      <c r="K859" s="68"/>
      <c r="L859" s="68"/>
    </row>
    <row r="860" spans="1:12" ht="83.25" customHeight="1" x14ac:dyDescent="0.3">
      <c r="A860" s="89"/>
      <c r="B860" s="4" t="s">
        <v>568</v>
      </c>
      <c r="C860" s="65">
        <v>925</v>
      </c>
      <c r="D860" s="66">
        <v>10</v>
      </c>
      <c r="E860" s="66">
        <v>4</v>
      </c>
      <c r="F860" s="67" t="s">
        <v>569</v>
      </c>
      <c r="G860" s="56"/>
      <c r="H860" s="57">
        <f>H862+H861</f>
        <v>12385.6</v>
      </c>
      <c r="I860" s="57">
        <f>I862+I861</f>
        <v>12385.6</v>
      </c>
      <c r="J860" s="57">
        <f>J862+J861</f>
        <v>12385.6</v>
      </c>
      <c r="K860" s="68"/>
      <c r="L860" s="68"/>
    </row>
    <row r="861" spans="1:12" ht="34.5" customHeight="1" x14ac:dyDescent="0.3">
      <c r="A861" s="89"/>
      <c r="B861" s="4" t="s">
        <v>19</v>
      </c>
      <c r="C861" s="65">
        <v>925</v>
      </c>
      <c r="D861" s="66">
        <v>10</v>
      </c>
      <c r="E861" s="66">
        <v>4</v>
      </c>
      <c r="F861" s="67" t="s">
        <v>569</v>
      </c>
      <c r="G861" s="56">
        <v>200</v>
      </c>
      <c r="H861" s="57">
        <v>183</v>
      </c>
      <c r="I861" s="57">
        <v>183</v>
      </c>
      <c r="J861" s="57">
        <v>183</v>
      </c>
      <c r="K861" s="68"/>
      <c r="L861" s="68"/>
    </row>
    <row r="862" spans="1:12" ht="18.600000000000001" customHeight="1" x14ac:dyDescent="0.3">
      <c r="A862" s="89"/>
      <c r="B862" s="4" t="s">
        <v>20</v>
      </c>
      <c r="C862" s="65">
        <v>925</v>
      </c>
      <c r="D862" s="66">
        <v>10</v>
      </c>
      <c r="E862" s="66">
        <v>4</v>
      </c>
      <c r="F862" s="67" t="s">
        <v>569</v>
      </c>
      <c r="G862" s="56">
        <v>300</v>
      </c>
      <c r="H862" s="57">
        <v>12202.6</v>
      </c>
      <c r="I862" s="57">
        <v>12202.6</v>
      </c>
      <c r="J862" s="57">
        <v>12202.6</v>
      </c>
      <c r="K862" s="68"/>
      <c r="L862" s="68"/>
    </row>
    <row r="863" spans="1:12" ht="32.4" customHeight="1" x14ac:dyDescent="0.3">
      <c r="A863" s="82" t="s">
        <v>570</v>
      </c>
      <c r="B863" s="61" t="s">
        <v>571</v>
      </c>
      <c r="C863" s="84">
        <v>926</v>
      </c>
      <c r="D863" s="85"/>
      <c r="E863" s="85"/>
      <c r="F863" s="86"/>
      <c r="G863" s="87"/>
      <c r="H863" s="88">
        <f>H864+H903</f>
        <v>285234.5</v>
      </c>
      <c r="I863" s="88">
        <f>I864+I903</f>
        <v>246341</v>
      </c>
      <c r="J863" s="88">
        <f>J864+J903</f>
        <v>150993.29999999999</v>
      </c>
      <c r="K863" s="68"/>
      <c r="L863" s="68"/>
    </row>
    <row r="864" spans="1:12" x14ac:dyDescent="0.3">
      <c r="A864" s="89"/>
      <c r="B864" s="4" t="s">
        <v>308</v>
      </c>
      <c r="C864" s="65">
        <v>926</v>
      </c>
      <c r="D864" s="66">
        <v>7</v>
      </c>
      <c r="E864" s="66"/>
      <c r="F864" s="67"/>
      <c r="G864" s="56"/>
      <c r="H864" s="57">
        <f>H865+H892</f>
        <v>222058.1</v>
      </c>
      <c r="I864" s="57">
        <f>I865+I892</f>
        <v>191708.2</v>
      </c>
      <c r="J864" s="57">
        <f>J865+J892</f>
        <v>98691</v>
      </c>
      <c r="K864" s="68"/>
      <c r="L864" s="68"/>
    </row>
    <row r="865" spans="1:15" x14ac:dyDescent="0.3">
      <c r="A865" s="89"/>
      <c r="B865" s="4" t="s">
        <v>524</v>
      </c>
      <c r="C865" s="65">
        <v>926</v>
      </c>
      <c r="D865" s="66">
        <v>7</v>
      </c>
      <c r="E865" s="66">
        <v>3</v>
      </c>
      <c r="F865" s="67"/>
      <c r="G865" s="56"/>
      <c r="H865" s="57">
        <f>H873+H866+H887</f>
        <v>221958.1</v>
      </c>
      <c r="I865" s="57">
        <f>I873+I866+I887</f>
        <v>191608.2</v>
      </c>
      <c r="J865" s="57">
        <f>J873+J866+J887</f>
        <v>98591</v>
      </c>
      <c r="K865" s="68"/>
      <c r="L865" s="68"/>
    </row>
    <row r="866" spans="1:15" ht="31.2" x14ac:dyDescent="0.3">
      <c r="A866" s="89"/>
      <c r="B866" s="4" t="s">
        <v>197</v>
      </c>
      <c r="C866" s="65">
        <v>926</v>
      </c>
      <c r="D866" s="66">
        <v>7</v>
      </c>
      <c r="E866" s="66">
        <v>3</v>
      </c>
      <c r="F866" s="67" t="s">
        <v>198</v>
      </c>
      <c r="G866" s="56"/>
      <c r="H866" s="57">
        <f t="shared" ref="H866:J867" si="131">H867</f>
        <v>9445</v>
      </c>
      <c r="I866" s="57">
        <f t="shared" si="131"/>
        <v>9030</v>
      </c>
      <c r="J866" s="57">
        <f t="shared" si="131"/>
        <v>9030</v>
      </c>
      <c r="K866" s="68"/>
      <c r="L866" s="68"/>
    </row>
    <row r="867" spans="1:15" ht="46.8" x14ac:dyDescent="0.3">
      <c r="A867" s="89"/>
      <c r="B867" s="4" t="s">
        <v>199</v>
      </c>
      <c r="C867" s="65">
        <v>926</v>
      </c>
      <c r="D867" s="66">
        <v>7</v>
      </c>
      <c r="E867" s="66">
        <v>3</v>
      </c>
      <c r="F867" s="67" t="s">
        <v>200</v>
      </c>
      <c r="G867" s="56"/>
      <c r="H867" s="57">
        <f t="shared" si="131"/>
        <v>9445</v>
      </c>
      <c r="I867" s="57">
        <f t="shared" si="131"/>
        <v>9030</v>
      </c>
      <c r="J867" s="57">
        <f t="shared" si="131"/>
        <v>9030</v>
      </c>
      <c r="K867" s="68"/>
      <c r="L867" s="68"/>
    </row>
    <row r="868" spans="1:15" ht="46.8" x14ac:dyDescent="0.3">
      <c r="A868" s="89"/>
      <c r="B868" s="4" t="s">
        <v>201</v>
      </c>
      <c r="C868" s="65">
        <v>926</v>
      </c>
      <c r="D868" s="66">
        <v>7</v>
      </c>
      <c r="E868" s="66">
        <v>3</v>
      </c>
      <c r="F868" s="67" t="s">
        <v>202</v>
      </c>
      <c r="G868" s="56"/>
      <c r="H868" s="57">
        <f>H871+H869</f>
        <v>9445</v>
      </c>
      <c r="I868" s="57">
        <f>I871+I869</f>
        <v>9030</v>
      </c>
      <c r="J868" s="57">
        <f>J871+J869</f>
        <v>9030</v>
      </c>
      <c r="K868" s="68"/>
      <c r="L868" s="68"/>
    </row>
    <row r="869" spans="1:15" x14ac:dyDescent="0.3">
      <c r="A869" s="89"/>
      <c r="B869" s="4" t="s">
        <v>203</v>
      </c>
      <c r="C869" s="65">
        <v>926</v>
      </c>
      <c r="D869" s="66">
        <v>7</v>
      </c>
      <c r="E869" s="66">
        <v>3</v>
      </c>
      <c r="F869" s="67" t="s">
        <v>204</v>
      </c>
      <c r="G869" s="56"/>
      <c r="H869" s="57">
        <f>H870</f>
        <v>415</v>
      </c>
      <c r="I869" s="57">
        <f>I870</f>
        <v>0</v>
      </c>
      <c r="J869" s="57">
        <f>J870</f>
        <v>0</v>
      </c>
      <c r="K869" s="68"/>
      <c r="L869" s="68"/>
    </row>
    <row r="870" spans="1:15" ht="31.2" x14ac:dyDescent="0.3">
      <c r="A870" s="89"/>
      <c r="B870" s="4" t="s">
        <v>107</v>
      </c>
      <c r="C870" s="65">
        <v>926</v>
      </c>
      <c r="D870" s="66">
        <v>7</v>
      </c>
      <c r="E870" s="66">
        <v>3</v>
      </c>
      <c r="F870" s="67" t="s">
        <v>204</v>
      </c>
      <c r="G870" s="56">
        <v>600</v>
      </c>
      <c r="H870" s="57">
        <v>415</v>
      </c>
      <c r="I870" s="57">
        <v>0</v>
      </c>
      <c r="J870" s="57">
        <v>0</v>
      </c>
      <c r="K870" s="68"/>
      <c r="L870" s="68"/>
    </row>
    <row r="871" spans="1:15" x14ac:dyDescent="0.3">
      <c r="A871" s="89"/>
      <c r="B871" s="5" t="s">
        <v>480</v>
      </c>
      <c r="C871" s="65">
        <v>926</v>
      </c>
      <c r="D871" s="66">
        <v>7</v>
      </c>
      <c r="E871" s="66">
        <v>3</v>
      </c>
      <c r="F871" s="67" t="s">
        <v>481</v>
      </c>
      <c r="G871" s="56"/>
      <c r="H871" s="57">
        <f>H872</f>
        <v>9030</v>
      </c>
      <c r="I871" s="57">
        <f>I872</f>
        <v>9030</v>
      </c>
      <c r="J871" s="57">
        <f>J872</f>
        <v>9030</v>
      </c>
      <c r="K871" s="68"/>
      <c r="L871" s="68"/>
    </row>
    <row r="872" spans="1:15" ht="31.2" x14ac:dyDescent="0.3">
      <c r="A872" s="89"/>
      <c r="B872" s="4" t="s">
        <v>107</v>
      </c>
      <c r="C872" s="65">
        <v>926</v>
      </c>
      <c r="D872" s="66">
        <v>7</v>
      </c>
      <c r="E872" s="66">
        <v>3</v>
      </c>
      <c r="F872" s="67" t="s">
        <v>481</v>
      </c>
      <c r="G872" s="56">
        <v>600</v>
      </c>
      <c r="H872" s="57">
        <v>9030</v>
      </c>
      <c r="I872" s="57">
        <v>9030</v>
      </c>
      <c r="J872" s="57">
        <v>9030</v>
      </c>
      <c r="K872" s="68"/>
      <c r="L872" s="68"/>
    </row>
    <row r="873" spans="1:15" x14ac:dyDescent="0.3">
      <c r="A873" s="89"/>
      <c r="B873" s="4" t="s">
        <v>572</v>
      </c>
      <c r="C873" s="65">
        <v>926</v>
      </c>
      <c r="D873" s="66">
        <v>7</v>
      </c>
      <c r="E873" s="66">
        <v>3</v>
      </c>
      <c r="F873" s="67" t="s">
        <v>573</v>
      </c>
      <c r="G873" s="56"/>
      <c r="H873" s="57">
        <f>H874</f>
        <v>212268.1</v>
      </c>
      <c r="I873" s="57">
        <f>I874</f>
        <v>182333.2</v>
      </c>
      <c r="J873" s="57">
        <f>J874</f>
        <v>89316</v>
      </c>
    </row>
    <row r="874" spans="1:15" ht="46.8" x14ac:dyDescent="0.3">
      <c r="A874" s="89"/>
      <c r="B874" s="4" t="s">
        <v>574</v>
      </c>
      <c r="C874" s="65">
        <v>926</v>
      </c>
      <c r="D874" s="66">
        <v>7</v>
      </c>
      <c r="E874" s="66">
        <v>3</v>
      </c>
      <c r="F874" s="67" t="s">
        <v>575</v>
      </c>
      <c r="G874" s="56"/>
      <c r="H874" s="57">
        <f>H875+H884</f>
        <v>212268.1</v>
      </c>
      <c r="I874" s="57">
        <f>I875+I884</f>
        <v>182333.2</v>
      </c>
      <c r="J874" s="57">
        <f>J875+J884</f>
        <v>89316</v>
      </c>
    </row>
    <row r="875" spans="1:15" ht="46.8" x14ac:dyDescent="0.3">
      <c r="A875" s="89"/>
      <c r="B875" s="4" t="s">
        <v>576</v>
      </c>
      <c r="C875" s="65">
        <v>926</v>
      </c>
      <c r="D875" s="66">
        <v>7</v>
      </c>
      <c r="E875" s="66">
        <v>3</v>
      </c>
      <c r="F875" s="67" t="s">
        <v>577</v>
      </c>
      <c r="G875" s="56"/>
      <c r="H875" s="57">
        <f>H876+H878+H880+H882</f>
        <v>207673.9</v>
      </c>
      <c r="I875" s="57">
        <f>I876+I878+I880+I882</f>
        <v>182333.2</v>
      </c>
      <c r="J875" s="57">
        <f>J876+J878+J880+J882</f>
        <v>89316</v>
      </c>
    </row>
    <row r="876" spans="1:15" ht="31.2" x14ac:dyDescent="0.3">
      <c r="A876" s="89"/>
      <c r="B876" s="4" t="s">
        <v>163</v>
      </c>
      <c r="C876" s="65">
        <v>926</v>
      </c>
      <c r="D876" s="66">
        <v>7</v>
      </c>
      <c r="E876" s="66">
        <v>3</v>
      </c>
      <c r="F876" s="67" t="s">
        <v>578</v>
      </c>
      <c r="G876" s="56"/>
      <c r="H876" s="57">
        <f>H877</f>
        <v>100883</v>
      </c>
      <c r="I876" s="57">
        <f>I877</f>
        <v>88789</v>
      </c>
      <c r="J876" s="57">
        <f>J877</f>
        <v>88774.2</v>
      </c>
    </row>
    <row r="877" spans="1:15" ht="31.2" x14ac:dyDescent="0.3">
      <c r="A877" s="89"/>
      <c r="B877" s="4" t="s">
        <v>107</v>
      </c>
      <c r="C877" s="65">
        <v>926</v>
      </c>
      <c r="D877" s="66">
        <v>7</v>
      </c>
      <c r="E877" s="66">
        <v>3</v>
      </c>
      <c r="F877" s="67" t="s">
        <v>578</v>
      </c>
      <c r="G877" s="56">
        <v>600</v>
      </c>
      <c r="H877" s="57">
        <f>100067.3+2212.3-2034.3+537.7+100</f>
        <v>100883</v>
      </c>
      <c r="I877" s="57">
        <f>99810.6+2001.6-1823.1-11200.1</f>
        <v>88789</v>
      </c>
      <c r="J877" s="57">
        <v>88774.2</v>
      </c>
      <c r="K877" s="175"/>
      <c r="L877" s="75"/>
      <c r="O877" s="68" t="s">
        <v>845</v>
      </c>
    </row>
    <row r="878" spans="1:15" ht="93.6" x14ac:dyDescent="0.3">
      <c r="A878" s="89"/>
      <c r="B878" s="4" t="s">
        <v>470</v>
      </c>
      <c r="C878" s="65">
        <v>926</v>
      </c>
      <c r="D878" s="66">
        <v>7</v>
      </c>
      <c r="E878" s="66">
        <v>3</v>
      </c>
      <c r="F878" s="67" t="s">
        <v>579</v>
      </c>
      <c r="G878" s="56"/>
      <c r="H878" s="57">
        <f>H879</f>
        <v>500.9</v>
      </c>
      <c r="I878" s="57">
        <f>I879</f>
        <v>521</v>
      </c>
      <c r="J878" s="57">
        <f>J879</f>
        <v>541.79999999999995</v>
      </c>
    </row>
    <row r="879" spans="1:15" ht="31.2" x14ac:dyDescent="0.3">
      <c r="A879" s="89"/>
      <c r="B879" s="4" t="s">
        <v>107</v>
      </c>
      <c r="C879" s="65">
        <v>926</v>
      </c>
      <c r="D879" s="66">
        <v>7</v>
      </c>
      <c r="E879" s="66">
        <v>3</v>
      </c>
      <c r="F879" s="67" t="s">
        <v>579</v>
      </c>
      <c r="G879" s="56">
        <v>600</v>
      </c>
      <c r="H879" s="57">
        <v>500.9</v>
      </c>
      <c r="I879" s="57">
        <v>521</v>
      </c>
      <c r="J879" s="57">
        <v>541.79999999999995</v>
      </c>
    </row>
    <row r="880" spans="1:15" ht="31.2" x14ac:dyDescent="0.3">
      <c r="A880" s="89"/>
      <c r="B880" s="4" t="s">
        <v>464</v>
      </c>
      <c r="C880" s="65">
        <v>926</v>
      </c>
      <c r="D880" s="66">
        <v>7</v>
      </c>
      <c r="E880" s="66">
        <v>3</v>
      </c>
      <c r="F880" s="67" t="s">
        <v>889</v>
      </c>
      <c r="G880" s="56"/>
      <c r="H880" s="57">
        <f>H881</f>
        <v>2500</v>
      </c>
      <c r="I880" s="57">
        <f t="shared" ref="I880:J880" si="132">I881</f>
        <v>0</v>
      </c>
      <c r="J880" s="57">
        <f t="shared" si="132"/>
        <v>0</v>
      </c>
    </row>
    <row r="881" spans="1:13" ht="31.2" x14ac:dyDescent="0.3">
      <c r="A881" s="89"/>
      <c r="B881" s="4" t="s">
        <v>107</v>
      </c>
      <c r="C881" s="65">
        <v>926</v>
      </c>
      <c r="D881" s="66">
        <v>7</v>
      </c>
      <c r="E881" s="66">
        <v>3</v>
      </c>
      <c r="F881" s="67" t="s">
        <v>889</v>
      </c>
      <c r="G881" s="56">
        <v>600</v>
      </c>
      <c r="H881" s="57">
        <v>2500</v>
      </c>
      <c r="I881" s="57">
        <v>0</v>
      </c>
      <c r="J881" s="57">
        <v>0</v>
      </c>
    </row>
    <row r="882" spans="1:13" ht="122.25" customHeight="1" x14ac:dyDescent="0.3">
      <c r="A882" s="89"/>
      <c r="B882" s="4" t="s">
        <v>900</v>
      </c>
      <c r="C882" s="65">
        <v>926</v>
      </c>
      <c r="D882" s="66">
        <v>7</v>
      </c>
      <c r="E882" s="66">
        <v>3</v>
      </c>
      <c r="F882" s="67" t="s">
        <v>901</v>
      </c>
      <c r="G882" s="56"/>
      <c r="H882" s="57">
        <f>H883</f>
        <v>103790</v>
      </c>
      <c r="I882" s="57">
        <f>I883</f>
        <v>93023.2</v>
      </c>
      <c r="J882" s="57"/>
    </row>
    <row r="883" spans="1:13" ht="40.200000000000003" customHeight="1" x14ac:dyDescent="0.3">
      <c r="A883" s="89"/>
      <c r="B883" s="4" t="s">
        <v>107</v>
      </c>
      <c r="C883" s="65">
        <v>926</v>
      </c>
      <c r="D883" s="66">
        <v>7</v>
      </c>
      <c r="E883" s="66">
        <v>3</v>
      </c>
      <c r="F883" s="67" t="s">
        <v>901</v>
      </c>
      <c r="G883" s="56">
        <v>600</v>
      </c>
      <c r="H883" s="57">
        <f>2034.3+101755.7</f>
        <v>103790</v>
      </c>
      <c r="I883" s="57">
        <f>1823.1+11200.1+80000</f>
        <v>93023.2</v>
      </c>
      <c r="J883" s="57"/>
      <c r="K883" s="184"/>
      <c r="L883" s="75">
        <v>80000</v>
      </c>
      <c r="M883" s="162"/>
    </row>
    <row r="884" spans="1:13" ht="22.2" customHeight="1" x14ac:dyDescent="0.3">
      <c r="A884" s="89"/>
      <c r="B884" s="4" t="s">
        <v>678</v>
      </c>
      <c r="C884" s="65">
        <v>926</v>
      </c>
      <c r="D884" s="66">
        <v>7</v>
      </c>
      <c r="E884" s="66">
        <v>3</v>
      </c>
      <c r="F884" s="67" t="s">
        <v>677</v>
      </c>
      <c r="G884" s="56"/>
      <c r="H884" s="57">
        <f t="shared" ref="H884:J885" si="133">H885</f>
        <v>4594.2</v>
      </c>
      <c r="I884" s="57">
        <f t="shared" si="133"/>
        <v>0</v>
      </c>
      <c r="J884" s="57">
        <f t="shared" si="133"/>
        <v>0</v>
      </c>
      <c r="K884" s="182"/>
      <c r="L884" s="75"/>
    </row>
    <row r="885" spans="1:13" ht="25.2" customHeight="1" x14ac:dyDescent="0.3">
      <c r="A885" s="89"/>
      <c r="B885" s="4" t="s">
        <v>679</v>
      </c>
      <c r="C885" s="65">
        <v>926</v>
      </c>
      <c r="D885" s="66">
        <v>7</v>
      </c>
      <c r="E885" s="66">
        <v>3</v>
      </c>
      <c r="F885" s="67" t="s">
        <v>676</v>
      </c>
      <c r="G885" s="56"/>
      <c r="H885" s="57">
        <f t="shared" si="133"/>
        <v>4594.2</v>
      </c>
      <c r="I885" s="57">
        <f t="shared" si="133"/>
        <v>0</v>
      </c>
      <c r="J885" s="57">
        <f t="shared" si="133"/>
        <v>0</v>
      </c>
      <c r="K885" s="68"/>
      <c r="L885" s="68"/>
    </row>
    <row r="886" spans="1:13" ht="31.2" x14ac:dyDescent="0.3">
      <c r="A886" s="89"/>
      <c r="B886" s="4" t="s">
        <v>107</v>
      </c>
      <c r="C886" s="65">
        <v>926</v>
      </c>
      <c r="D886" s="66">
        <v>7</v>
      </c>
      <c r="E886" s="66">
        <v>3</v>
      </c>
      <c r="F886" s="67" t="s">
        <v>676</v>
      </c>
      <c r="G886" s="56">
        <v>600</v>
      </c>
      <c r="H886" s="57">
        <v>4594.2</v>
      </c>
      <c r="I886" s="57">
        <v>0</v>
      </c>
      <c r="J886" s="57">
        <v>0</v>
      </c>
      <c r="K886" s="68"/>
      <c r="L886" s="68"/>
    </row>
    <row r="887" spans="1:13" ht="36" customHeight="1" x14ac:dyDescent="0.3">
      <c r="A887" s="89"/>
      <c r="B887" s="4" t="s">
        <v>482</v>
      </c>
      <c r="C887" s="65">
        <v>926</v>
      </c>
      <c r="D887" s="66">
        <v>7</v>
      </c>
      <c r="E887" s="66">
        <v>3</v>
      </c>
      <c r="F887" s="67" t="s">
        <v>483</v>
      </c>
      <c r="G887" s="56"/>
      <c r="H887" s="57">
        <f t="shared" ref="H887:J890" si="134">H888</f>
        <v>245</v>
      </c>
      <c r="I887" s="57">
        <f t="shared" si="134"/>
        <v>245</v>
      </c>
      <c r="J887" s="57">
        <f t="shared" si="134"/>
        <v>245</v>
      </c>
      <c r="K887" s="68"/>
      <c r="L887" s="68"/>
    </row>
    <row r="888" spans="1:13" ht="37.950000000000003" customHeight="1" x14ac:dyDescent="0.3">
      <c r="A888" s="89"/>
      <c r="B888" s="4" t="s">
        <v>484</v>
      </c>
      <c r="C888" s="65">
        <v>926</v>
      </c>
      <c r="D888" s="66">
        <v>7</v>
      </c>
      <c r="E888" s="66">
        <v>3</v>
      </c>
      <c r="F888" s="67" t="s">
        <v>485</v>
      </c>
      <c r="G888" s="56"/>
      <c r="H888" s="57">
        <f t="shared" si="134"/>
        <v>245</v>
      </c>
      <c r="I888" s="57">
        <f t="shared" si="134"/>
        <v>245</v>
      </c>
      <c r="J888" s="57">
        <f t="shared" si="134"/>
        <v>245</v>
      </c>
      <c r="K888" s="68"/>
      <c r="L888" s="68"/>
    </row>
    <row r="889" spans="1:13" ht="31.2" x14ac:dyDescent="0.3">
      <c r="A889" s="89"/>
      <c r="B889" s="4" t="s">
        <v>486</v>
      </c>
      <c r="C889" s="65">
        <v>926</v>
      </c>
      <c r="D889" s="66">
        <v>7</v>
      </c>
      <c r="E889" s="66">
        <v>3</v>
      </c>
      <c r="F889" s="67" t="s">
        <v>487</v>
      </c>
      <c r="G889" s="56"/>
      <c r="H889" s="57">
        <f t="shared" si="134"/>
        <v>245</v>
      </c>
      <c r="I889" s="57">
        <f t="shared" si="134"/>
        <v>245</v>
      </c>
      <c r="J889" s="57">
        <f t="shared" si="134"/>
        <v>245</v>
      </c>
      <c r="K889" s="68"/>
      <c r="L889" s="68"/>
    </row>
    <row r="890" spans="1:13" x14ac:dyDescent="0.3">
      <c r="A890" s="89"/>
      <c r="B890" s="4" t="s">
        <v>488</v>
      </c>
      <c r="C890" s="65">
        <v>926</v>
      </c>
      <c r="D890" s="66">
        <v>7</v>
      </c>
      <c r="E890" s="66">
        <v>3</v>
      </c>
      <c r="F890" s="67" t="s">
        <v>489</v>
      </c>
      <c r="G890" s="56"/>
      <c r="H890" s="57">
        <f t="shared" si="134"/>
        <v>245</v>
      </c>
      <c r="I890" s="57">
        <f t="shared" si="134"/>
        <v>245</v>
      </c>
      <c r="J890" s="57">
        <f t="shared" si="134"/>
        <v>245</v>
      </c>
      <c r="K890" s="68"/>
      <c r="L890" s="68"/>
    </row>
    <row r="891" spans="1:13" ht="31.2" x14ac:dyDescent="0.3">
      <c r="A891" s="89"/>
      <c r="B891" s="4" t="s">
        <v>107</v>
      </c>
      <c r="C891" s="65">
        <v>926</v>
      </c>
      <c r="D891" s="66">
        <v>7</v>
      </c>
      <c r="E891" s="66">
        <v>3</v>
      </c>
      <c r="F891" s="67" t="s">
        <v>489</v>
      </c>
      <c r="G891" s="56">
        <v>600</v>
      </c>
      <c r="H891" s="57">
        <v>245</v>
      </c>
      <c r="I891" s="57">
        <v>245</v>
      </c>
      <c r="J891" s="57">
        <v>245</v>
      </c>
      <c r="K891" s="68"/>
      <c r="L891" s="68"/>
    </row>
    <row r="892" spans="1:13" ht="13.5" customHeight="1" collapsed="1" x14ac:dyDescent="0.3">
      <c r="A892" s="89"/>
      <c r="B892" s="4" t="s">
        <v>320</v>
      </c>
      <c r="C892" s="65">
        <v>926</v>
      </c>
      <c r="D892" s="66">
        <v>7</v>
      </c>
      <c r="E892" s="66">
        <v>9</v>
      </c>
      <c r="F892" s="67"/>
      <c r="G892" s="56"/>
      <c r="H892" s="57">
        <f>H898+H893</f>
        <v>100</v>
      </c>
      <c r="I892" s="57">
        <f>I898+I893</f>
        <v>100</v>
      </c>
      <c r="J892" s="57">
        <f>J898+J893</f>
        <v>100</v>
      </c>
      <c r="K892" s="68"/>
      <c r="L892" s="68"/>
    </row>
    <row r="893" spans="1:13" ht="15.6" hidden="1" customHeight="1" outlineLevel="1" x14ac:dyDescent="0.3">
      <c r="A893" s="89"/>
      <c r="B893" s="4" t="s">
        <v>725</v>
      </c>
      <c r="C893" s="65">
        <v>926</v>
      </c>
      <c r="D893" s="66">
        <v>7</v>
      </c>
      <c r="E893" s="66">
        <v>9</v>
      </c>
      <c r="F893" s="67" t="s">
        <v>322</v>
      </c>
      <c r="G893" s="56"/>
      <c r="H893" s="57">
        <f>H894</f>
        <v>0</v>
      </c>
      <c r="I893" s="57">
        <f t="shared" ref="I893:J896" si="135">I894</f>
        <v>0</v>
      </c>
      <c r="J893" s="57">
        <f t="shared" si="135"/>
        <v>0</v>
      </c>
      <c r="K893" s="68"/>
      <c r="L893" s="68"/>
    </row>
    <row r="894" spans="1:13" ht="31.2" hidden="1" customHeight="1" outlineLevel="1" x14ac:dyDescent="0.3">
      <c r="A894" s="89"/>
      <c r="B894" s="4" t="s">
        <v>541</v>
      </c>
      <c r="C894" s="65">
        <v>926</v>
      </c>
      <c r="D894" s="66">
        <v>7</v>
      </c>
      <c r="E894" s="66">
        <v>9</v>
      </c>
      <c r="F894" s="67" t="s">
        <v>542</v>
      </c>
      <c r="G894" s="56"/>
      <c r="H894" s="57">
        <f>H895</f>
        <v>0</v>
      </c>
      <c r="I894" s="57">
        <f t="shared" si="135"/>
        <v>0</v>
      </c>
      <c r="J894" s="57">
        <f t="shared" si="135"/>
        <v>0</v>
      </c>
      <c r="K894" s="68"/>
      <c r="L894" s="68"/>
    </row>
    <row r="895" spans="1:13" ht="31.2" hidden="1" customHeight="1" outlineLevel="1" x14ac:dyDescent="0.3">
      <c r="A895" s="89"/>
      <c r="B895" s="4" t="s">
        <v>842</v>
      </c>
      <c r="C895" s="65">
        <v>926</v>
      </c>
      <c r="D895" s="66">
        <v>7</v>
      </c>
      <c r="E895" s="66">
        <v>9</v>
      </c>
      <c r="F895" s="67" t="s">
        <v>544</v>
      </c>
      <c r="G895" s="56"/>
      <c r="H895" s="57">
        <f>H896</f>
        <v>0</v>
      </c>
      <c r="I895" s="57">
        <f t="shared" si="135"/>
        <v>0</v>
      </c>
      <c r="J895" s="57">
        <f t="shared" si="135"/>
        <v>0</v>
      </c>
      <c r="K895" s="68"/>
      <c r="L895" s="68"/>
    </row>
    <row r="896" spans="1:13" ht="15.6" hidden="1" customHeight="1" outlineLevel="1" x14ac:dyDescent="0.3">
      <c r="A896" s="89"/>
      <c r="B896" s="4" t="s">
        <v>462</v>
      </c>
      <c r="C896" s="65">
        <v>926</v>
      </c>
      <c r="D896" s="66">
        <v>7</v>
      </c>
      <c r="E896" s="66">
        <v>9</v>
      </c>
      <c r="F896" s="67" t="s">
        <v>680</v>
      </c>
      <c r="G896" s="56"/>
      <c r="H896" s="57">
        <f>H897</f>
        <v>0</v>
      </c>
      <c r="I896" s="57">
        <f t="shared" si="135"/>
        <v>0</v>
      </c>
      <c r="J896" s="57">
        <f t="shared" si="135"/>
        <v>0</v>
      </c>
      <c r="K896" s="68"/>
      <c r="L896" s="68"/>
    </row>
    <row r="897" spans="1:12" ht="35.25" hidden="1" customHeight="1" outlineLevel="1" x14ac:dyDescent="0.3">
      <c r="A897" s="89"/>
      <c r="B897" s="4" t="s">
        <v>107</v>
      </c>
      <c r="C897" s="65">
        <v>926</v>
      </c>
      <c r="D897" s="66">
        <v>7</v>
      </c>
      <c r="E897" s="66">
        <v>9</v>
      </c>
      <c r="F897" s="67" t="s">
        <v>680</v>
      </c>
      <c r="G897" s="56">
        <v>600</v>
      </c>
      <c r="H897" s="57">
        <v>0</v>
      </c>
      <c r="I897" s="57"/>
      <c r="J897" s="57"/>
      <c r="K897" s="68"/>
      <c r="L897" s="68"/>
    </row>
    <row r="898" spans="1:12" x14ac:dyDescent="0.3">
      <c r="A898" s="89"/>
      <c r="B898" s="4" t="s">
        <v>514</v>
      </c>
      <c r="C898" s="65">
        <v>926</v>
      </c>
      <c r="D898" s="66">
        <v>7</v>
      </c>
      <c r="E898" s="66">
        <v>9</v>
      </c>
      <c r="F898" s="67" t="s">
        <v>27</v>
      </c>
      <c r="G898" s="56"/>
      <c r="H898" s="57">
        <f>H899</f>
        <v>100</v>
      </c>
      <c r="I898" s="57">
        <f t="shared" ref="I898:J901" si="136">I899</f>
        <v>100</v>
      </c>
      <c r="J898" s="57">
        <f t="shared" si="136"/>
        <v>100</v>
      </c>
      <c r="K898" s="68"/>
      <c r="L898" s="68"/>
    </row>
    <row r="899" spans="1:12" x14ac:dyDescent="0.3">
      <c r="A899" s="89"/>
      <c r="B899" s="4" t="s">
        <v>716</v>
      </c>
      <c r="C899" s="65">
        <v>926</v>
      </c>
      <c r="D899" s="66">
        <v>7</v>
      </c>
      <c r="E899" s="66">
        <v>9</v>
      </c>
      <c r="F899" s="67" t="s">
        <v>713</v>
      </c>
      <c r="G899" s="56"/>
      <c r="H899" s="57">
        <f>H900</f>
        <v>100</v>
      </c>
      <c r="I899" s="57">
        <f t="shared" si="136"/>
        <v>100</v>
      </c>
      <c r="J899" s="57">
        <f t="shared" si="136"/>
        <v>100</v>
      </c>
      <c r="K899" s="68"/>
      <c r="L899" s="68"/>
    </row>
    <row r="900" spans="1:12" x14ac:dyDescent="0.3">
      <c r="A900" s="89"/>
      <c r="B900" s="4" t="s">
        <v>717</v>
      </c>
      <c r="C900" s="65">
        <v>926</v>
      </c>
      <c r="D900" s="66">
        <v>7</v>
      </c>
      <c r="E900" s="66">
        <v>9</v>
      </c>
      <c r="F900" s="67" t="s">
        <v>714</v>
      </c>
      <c r="G900" s="56"/>
      <c r="H900" s="57">
        <f>H901</f>
        <v>100</v>
      </c>
      <c r="I900" s="57">
        <f t="shared" si="136"/>
        <v>100</v>
      </c>
      <c r="J900" s="57">
        <f t="shared" si="136"/>
        <v>100</v>
      </c>
      <c r="K900" s="68"/>
      <c r="L900" s="68"/>
    </row>
    <row r="901" spans="1:12" x14ac:dyDescent="0.3">
      <c r="A901" s="89"/>
      <c r="B901" s="4" t="s">
        <v>550</v>
      </c>
      <c r="C901" s="65">
        <v>926</v>
      </c>
      <c r="D901" s="66">
        <v>7</v>
      </c>
      <c r="E901" s="66">
        <v>9</v>
      </c>
      <c r="F901" s="67" t="s">
        <v>715</v>
      </c>
      <c r="G901" s="56"/>
      <c r="H901" s="57">
        <f>H902</f>
        <v>100</v>
      </c>
      <c r="I901" s="57">
        <f t="shared" si="136"/>
        <v>100</v>
      </c>
      <c r="J901" s="57">
        <f t="shared" si="136"/>
        <v>100</v>
      </c>
      <c r="K901" s="68"/>
      <c r="L901" s="68"/>
    </row>
    <row r="902" spans="1:12" ht="31.2" x14ac:dyDescent="0.3">
      <c r="A902" s="89"/>
      <c r="B902" s="4" t="s">
        <v>107</v>
      </c>
      <c r="C902" s="65">
        <v>926</v>
      </c>
      <c r="D902" s="66">
        <v>7</v>
      </c>
      <c r="E902" s="66">
        <v>9</v>
      </c>
      <c r="F902" s="67" t="s">
        <v>715</v>
      </c>
      <c r="G902" s="56">
        <v>600</v>
      </c>
      <c r="H902" s="57">
        <v>100</v>
      </c>
      <c r="I902" s="57">
        <v>100</v>
      </c>
      <c r="J902" s="57">
        <v>100</v>
      </c>
      <c r="K902" s="68"/>
      <c r="L902" s="68"/>
    </row>
    <row r="903" spans="1:12" x14ac:dyDescent="0.3">
      <c r="A903" s="89"/>
      <c r="B903" s="4" t="s">
        <v>334</v>
      </c>
      <c r="C903" s="65">
        <v>926</v>
      </c>
      <c r="D903" s="66">
        <v>8</v>
      </c>
      <c r="E903" s="66"/>
      <c r="F903" s="67"/>
      <c r="G903" s="56"/>
      <c r="H903" s="57">
        <f>H904+H933</f>
        <v>63176.4</v>
      </c>
      <c r="I903" s="57">
        <f>I904+I933</f>
        <v>54632.800000000003</v>
      </c>
      <c r="J903" s="57">
        <f>J904+J933</f>
        <v>52302.3</v>
      </c>
      <c r="K903" s="68"/>
      <c r="L903" s="68"/>
    </row>
    <row r="904" spans="1:12" collapsed="1" x14ac:dyDescent="0.3">
      <c r="A904" s="89"/>
      <c r="B904" s="4" t="s">
        <v>580</v>
      </c>
      <c r="C904" s="65">
        <v>926</v>
      </c>
      <c r="D904" s="66">
        <v>8</v>
      </c>
      <c r="E904" s="66">
        <v>1</v>
      </c>
      <c r="F904" s="67"/>
      <c r="G904" s="56"/>
      <c r="H904" s="57">
        <f>H910+H928+H905</f>
        <v>41551</v>
      </c>
      <c r="I904" s="57">
        <f>I910+I928+I905</f>
        <v>35785.699999999997</v>
      </c>
      <c r="J904" s="57">
        <f>J910+J928+J905</f>
        <v>33455.200000000004</v>
      </c>
      <c r="K904" s="68"/>
      <c r="L904" s="68"/>
    </row>
    <row r="905" spans="1:12" ht="31.2" hidden="1" outlineLevel="1" x14ac:dyDescent="0.3">
      <c r="A905" s="89"/>
      <c r="B905" s="4" t="s">
        <v>197</v>
      </c>
      <c r="C905" s="65">
        <v>926</v>
      </c>
      <c r="D905" s="66">
        <v>8</v>
      </c>
      <c r="E905" s="66">
        <v>1</v>
      </c>
      <c r="F905" s="67" t="s">
        <v>198</v>
      </c>
      <c r="G905" s="56"/>
      <c r="H905" s="57">
        <f>H906</f>
        <v>0</v>
      </c>
      <c r="I905" s="57">
        <f t="shared" ref="I905:J908" si="137">I906</f>
        <v>0</v>
      </c>
      <c r="J905" s="57">
        <f t="shared" si="137"/>
        <v>0</v>
      </c>
      <c r="K905" s="68"/>
      <c r="L905" s="68"/>
    </row>
    <row r="906" spans="1:12" ht="46.8" hidden="1" outlineLevel="1" x14ac:dyDescent="0.3">
      <c r="A906" s="89"/>
      <c r="B906" s="4" t="s">
        <v>199</v>
      </c>
      <c r="C906" s="65">
        <v>926</v>
      </c>
      <c r="D906" s="66">
        <v>8</v>
      </c>
      <c r="E906" s="66">
        <v>1</v>
      </c>
      <c r="F906" s="67" t="s">
        <v>200</v>
      </c>
      <c r="G906" s="56"/>
      <c r="H906" s="57">
        <f>H907</f>
        <v>0</v>
      </c>
      <c r="I906" s="57">
        <f t="shared" si="137"/>
        <v>0</v>
      </c>
      <c r="J906" s="57">
        <f t="shared" si="137"/>
        <v>0</v>
      </c>
      <c r="K906" s="68"/>
      <c r="L906" s="68"/>
    </row>
    <row r="907" spans="1:12" ht="46.8" hidden="1" outlineLevel="1" x14ac:dyDescent="0.3">
      <c r="A907" s="89"/>
      <c r="B907" s="4" t="s">
        <v>201</v>
      </c>
      <c r="C907" s="65">
        <v>926</v>
      </c>
      <c r="D907" s="66">
        <v>8</v>
      </c>
      <c r="E907" s="66">
        <v>1</v>
      </c>
      <c r="F907" s="67" t="s">
        <v>202</v>
      </c>
      <c r="G907" s="56"/>
      <c r="H907" s="57">
        <f>H908</f>
        <v>0</v>
      </c>
      <c r="I907" s="57">
        <f t="shared" si="137"/>
        <v>0</v>
      </c>
      <c r="J907" s="57">
        <f t="shared" si="137"/>
        <v>0</v>
      </c>
      <c r="K907" s="68"/>
      <c r="L907" s="68"/>
    </row>
    <row r="908" spans="1:12" hidden="1" outlineLevel="1" x14ac:dyDescent="0.3">
      <c r="A908" s="89"/>
      <c r="B908" s="4" t="s">
        <v>203</v>
      </c>
      <c r="C908" s="65">
        <v>926</v>
      </c>
      <c r="D908" s="66">
        <v>8</v>
      </c>
      <c r="E908" s="66">
        <v>1</v>
      </c>
      <c r="F908" s="67" t="s">
        <v>204</v>
      </c>
      <c r="G908" s="56"/>
      <c r="H908" s="57">
        <f>H909</f>
        <v>0</v>
      </c>
      <c r="I908" s="57">
        <f t="shared" si="137"/>
        <v>0</v>
      </c>
      <c r="J908" s="57">
        <f t="shared" si="137"/>
        <v>0</v>
      </c>
      <c r="K908" s="68"/>
      <c r="L908" s="68"/>
    </row>
    <row r="909" spans="1:12" ht="31.2" hidden="1" outlineLevel="1" x14ac:dyDescent="0.3">
      <c r="A909" s="89"/>
      <c r="B909" s="4" t="s">
        <v>107</v>
      </c>
      <c r="C909" s="65">
        <v>926</v>
      </c>
      <c r="D909" s="66">
        <v>8</v>
      </c>
      <c r="E909" s="66">
        <v>1</v>
      </c>
      <c r="F909" s="67" t="s">
        <v>204</v>
      </c>
      <c r="G909" s="56">
        <v>600</v>
      </c>
      <c r="H909" s="57">
        <v>0</v>
      </c>
      <c r="I909" s="57">
        <v>0</v>
      </c>
      <c r="J909" s="57">
        <v>0</v>
      </c>
      <c r="K909" s="68"/>
      <c r="L909" s="68"/>
    </row>
    <row r="910" spans="1:12" x14ac:dyDescent="0.3">
      <c r="A910" s="89"/>
      <c r="B910" s="4" t="s">
        <v>572</v>
      </c>
      <c r="C910" s="65">
        <v>926</v>
      </c>
      <c r="D910" s="66">
        <v>8</v>
      </c>
      <c r="E910" s="66">
        <v>1</v>
      </c>
      <c r="F910" s="67" t="s">
        <v>573</v>
      </c>
      <c r="G910" s="56"/>
      <c r="H910" s="57">
        <f>H911+H919</f>
        <v>41431</v>
      </c>
      <c r="I910" s="57">
        <f>I911+I919</f>
        <v>35665.699999999997</v>
      </c>
      <c r="J910" s="57">
        <f>J911+J919</f>
        <v>33335.200000000004</v>
      </c>
      <c r="K910" s="68"/>
      <c r="L910" s="68"/>
    </row>
    <row r="911" spans="1:12" x14ac:dyDescent="0.3">
      <c r="A911" s="89"/>
      <c r="B911" s="4" t="s">
        <v>581</v>
      </c>
      <c r="C911" s="65">
        <v>926</v>
      </c>
      <c r="D911" s="66">
        <v>8</v>
      </c>
      <c r="E911" s="66">
        <v>1</v>
      </c>
      <c r="F911" s="67" t="s">
        <v>582</v>
      </c>
      <c r="G911" s="56"/>
      <c r="H911" s="57">
        <f>H912</f>
        <v>26344.399999999998</v>
      </c>
      <c r="I911" s="57">
        <f>I912</f>
        <v>24064.799999999999</v>
      </c>
      <c r="J911" s="57">
        <f>J912</f>
        <v>21714.300000000003</v>
      </c>
      <c r="K911" s="68"/>
      <c r="L911" s="68"/>
    </row>
    <row r="912" spans="1:12" x14ac:dyDescent="0.3">
      <c r="A912" s="89"/>
      <c r="B912" s="4" t="s">
        <v>583</v>
      </c>
      <c r="C912" s="65">
        <v>926</v>
      </c>
      <c r="D912" s="66">
        <v>8</v>
      </c>
      <c r="E912" s="66">
        <v>1</v>
      </c>
      <c r="F912" s="67" t="s">
        <v>584</v>
      </c>
      <c r="G912" s="56"/>
      <c r="H912" s="57">
        <f>H913+H917+H915</f>
        <v>26344.399999999998</v>
      </c>
      <c r="I912" s="57">
        <f>I913+I917+I915</f>
        <v>24064.799999999999</v>
      </c>
      <c r="J912" s="57">
        <f>J913+J917+J915</f>
        <v>21714.300000000003</v>
      </c>
      <c r="K912" s="68"/>
      <c r="L912" s="68"/>
    </row>
    <row r="913" spans="1:12" ht="31.2" x14ac:dyDescent="0.3">
      <c r="A913" s="89"/>
      <c r="B913" s="4" t="s">
        <v>163</v>
      </c>
      <c r="C913" s="65">
        <v>926</v>
      </c>
      <c r="D913" s="66">
        <v>8</v>
      </c>
      <c r="E913" s="66">
        <v>1</v>
      </c>
      <c r="F913" s="67" t="s">
        <v>585</v>
      </c>
      <c r="G913" s="56"/>
      <c r="H913" s="57">
        <f>H914</f>
        <v>20747.3</v>
      </c>
      <c r="I913" s="57">
        <f>I914</f>
        <v>23467</v>
      </c>
      <c r="J913" s="57">
        <f>J914</f>
        <v>21100.9</v>
      </c>
      <c r="K913" s="68"/>
      <c r="L913" s="68"/>
    </row>
    <row r="914" spans="1:12" ht="31.2" x14ac:dyDescent="0.3">
      <c r="A914" s="89"/>
      <c r="B914" s="4" t="s">
        <v>107</v>
      </c>
      <c r="C914" s="65">
        <v>926</v>
      </c>
      <c r="D914" s="66">
        <v>8</v>
      </c>
      <c r="E914" s="66">
        <v>1</v>
      </c>
      <c r="F914" s="67" t="s">
        <v>585</v>
      </c>
      <c r="G914" s="56">
        <v>600</v>
      </c>
      <c r="H914" s="57">
        <f>18864.5+1882.8</f>
        <v>20747.3</v>
      </c>
      <c r="I914" s="57">
        <v>23467</v>
      </c>
      <c r="J914" s="57">
        <v>21100.9</v>
      </c>
      <c r="K914" s="68"/>
      <c r="L914" s="68"/>
    </row>
    <row r="915" spans="1:12" ht="31.2" x14ac:dyDescent="0.3">
      <c r="A915" s="89"/>
      <c r="B915" s="4" t="s">
        <v>464</v>
      </c>
      <c r="C915" s="65">
        <v>926</v>
      </c>
      <c r="D915" s="66">
        <v>8</v>
      </c>
      <c r="E915" s="66">
        <v>1</v>
      </c>
      <c r="F915" s="67" t="s">
        <v>890</v>
      </c>
      <c r="G915" s="56"/>
      <c r="H915" s="57">
        <f>H916</f>
        <v>5000</v>
      </c>
      <c r="I915" s="57">
        <f t="shared" ref="I915:J915" si="138">I916</f>
        <v>0</v>
      </c>
      <c r="J915" s="57">
        <f t="shared" si="138"/>
        <v>0</v>
      </c>
      <c r="L915" s="68"/>
    </row>
    <row r="916" spans="1:12" ht="31.2" x14ac:dyDescent="0.3">
      <c r="A916" s="89"/>
      <c r="B916" s="4" t="s">
        <v>107</v>
      </c>
      <c r="C916" s="65">
        <v>926</v>
      </c>
      <c r="D916" s="66">
        <v>8</v>
      </c>
      <c r="E916" s="66">
        <v>1</v>
      </c>
      <c r="F916" s="67" t="s">
        <v>890</v>
      </c>
      <c r="G916" s="56">
        <v>600</v>
      </c>
      <c r="H916" s="57">
        <v>5000</v>
      </c>
      <c r="I916" s="57"/>
      <c r="J916" s="57"/>
      <c r="L916" s="68"/>
    </row>
    <row r="917" spans="1:12" x14ac:dyDescent="0.3">
      <c r="A917" s="89"/>
      <c r="B917" s="4" t="s">
        <v>679</v>
      </c>
      <c r="C917" s="65">
        <v>926</v>
      </c>
      <c r="D917" s="66">
        <v>8</v>
      </c>
      <c r="E917" s="66">
        <v>1</v>
      </c>
      <c r="F917" s="67" t="s">
        <v>754</v>
      </c>
      <c r="G917" s="56"/>
      <c r="H917" s="57">
        <f>H918</f>
        <v>597.1</v>
      </c>
      <c r="I917" s="57">
        <f>I918</f>
        <v>597.79999999999995</v>
      </c>
      <c r="J917" s="57">
        <f>J918</f>
        <v>613.4</v>
      </c>
      <c r="L917" s="68"/>
    </row>
    <row r="918" spans="1:12" ht="31.2" x14ac:dyDescent="0.3">
      <c r="A918" s="89"/>
      <c r="B918" s="4" t="s">
        <v>107</v>
      </c>
      <c r="C918" s="65">
        <v>926</v>
      </c>
      <c r="D918" s="66">
        <v>8</v>
      </c>
      <c r="E918" s="66">
        <v>1</v>
      </c>
      <c r="F918" s="67" t="s">
        <v>754</v>
      </c>
      <c r="G918" s="56">
        <v>600</v>
      </c>
      <c r="H918" s="57">
        <v>597.1</v>
      </c>
      <c r="I918" s="57">
        <v>597.79999999999995</v>
      </c>
      <c r="J918" s="57">
        <v>613.4</v>
      </c>
      <c r="L918" s="68"/>
    </row>
    <row r="919" spans="1:12" x14ac:dyDescent="0.3">
      <c r="A919" s="89"/>
      <c r="B919" s="4" t="s">
        <v>586</v>
      </c>
      <c r="C919" s="65">
        <v>926</v>
      </c>
      <c r="D919" s="66">
        <v>8</v>
      </c>
      <c r="E919" s="66">
        <v>1</v>
      </c>
      <c r="F919" s="67" t="s">
        <v>587</v>
      </c>
      <c r="G919" s="56"/>
      <c r="H919" s="57">
        <f>H920+H925</f>
        <v>15086.6</v>
      </c>
      <c r="I919" s="57">
        <f>I920+I925</f>
        <v>11600.9</v>
      </c>
      <c r="J919" s="57">
        <f>J920+J925</f>
        <v>11620.9</v>
      </c>
      <c r="L919" s="68"/>
    </row>
    <row r="920" spans="1:12" x14ac:dyDescent="0.3">
      <c r="A920" s="89"/>
      <c r="B920" s="98" t="s">
        <v>588</v>
      </c>
      <c r="C920" s="65">
        <v>926</v>
      </c>
      <c r="D920" s="66">
        <v>8</v>
      </c>
      <c r="E920" s="66">
        <v>1</v>
      </c>
      <c r="F920" s="67" t="s">
        <v>589</v>
      </c>
      <c r="G920" s="56"/>
      <c r="H920" s="57">
        <f>H921+H923</f>
        <v>15086.6</v>
      </c>
      <c r="I920" s="57">
        <f>I921+I923</f>
        <v>11600.9</v>
      </c>
      <c r="J920" s="57">
        <f>J921+J923</f>
        <v>11620.9</v>
      </c>
      <c r="L920" s="68"/>
    </row>
    <row r="921" spans="1:12" ht="31.2" x14ac:dyDescent="0.3">
      <c r="A921" s="89"/>
      <c r="B921" s="4" t="s">
        <v>138</v>
      </c>
      <c r="C921" s="65">
        <v>926</v>
      </c>
      <c r="D921" s="66">
        <v>8</v>
      </c>
      <c r="E921" s="66">
        <v>1</v>
      </c>
      <c r="F921" s="67" t="s">
        <v>590</v>
      </c>
      <c r="G921" s="56"/>
      <c r="H921" s="57">
        <f>H922</f>
        <v>11586.6</v>
      </c>
      <c r="I921" s="57">
        <f>I922</f>
        <v>11600.9</v>
      </c>
      <c r="J921" s="57">
        <f>J922</f>
        <v>11620.9</v>
      </c>
      <c r="L921" s="68"/>
    </row>
    <row r="922" spans="1:12" ht="31.2" x14ac:dyDescent="0.3">
      <c r="A922" s="89"/>
      <c r="B922" s="4" t="s">
        <v>107</v>
      </c>
      <c r="C922" s="65">
        <v>926</v>
      </c>
      <c r="D922" s="66">
        <v>8</v>
      </c>
      <c r="E922" s="66">
        <v>1</v>
      </c>
      <c r="F922" s="67" t="s">
        <v>590</v>
      </c>
      <c r="G922" s="56">
        <v>600</v>
      </c>
      <c r="H922" s="57">
        <v>11586.6</v>
      </c>
      <c r="I922" s="57">
        <v>11600.9</v>
      </c>
      <c r="J922" s="57">
        <v>11620.9</v>
      </c>
      <c r="L922" s="68"/>
    </row>
    <row r="923" spans="1:12" ht="31.2" x14ac:dyDescent="0.3">
      <c r="A923" s="89"/>
      <c r="B923" s="4" t="s">
        <v>464</v>
      </c>
      <c r="C923" s="65">
        <v>926</v>
      </c>
      <c r="D923" s="66">
        <v>8</v>
      </c>
      <c r="E923" s="66">
        <v>1</v>
      </c>
      <c r="F923" s="67" t="s">
        <v>891</v>
      </c>
      <c r="G923" s="56"/>
      <c r="H923" s="57">
        <f>3500</f>
        <v>3500</v>
      </c>
      <c r="I923" s="57">
        <v>0</v>
      </c>
      <c r="J923" s="57">
        <v>0</v>
      </c>
      <c r="L923" s="68"/>
    </row>
    <row r="924" spans="1:12" ht="31.2" collapsed="1" x14ac:dyDescent="0.3">
      <c r="A924" s="89"/>
      <c r="B924" s="4" t="s">
        <v>107</v>
      </c>
      <c r="C924" s="65">
        <v>926</v>
      </c>
      <c r="D924" s="66">
        <v>8</v>
      </c>
      <c r="E924" s="66">
        <v>1</v>
      </c>
      <c r="F924" s="67" t="s">
        <v>891</v>
      </c>
      <c r="G924" s="56">
        <v>600</v>
      </c>
      <c r="H924" s="57">
        <v>3500</v>
      </c>
      <c r="I924" s="57">
        <v>0</v>
      </c>
      <c r="J924" s="57">
        <v>0</v>
      </c>
      <c r="L924" s="68"/>
    </row>
    <row r="925" spans="1:12" hidden="1" outlineLevel="1" x14ac:dyDescent="0.3">
      <c r="A925" s="89"/>
      <c r="B925" s="4" t="s">
        <v>678</v>
      </c>
      <c r="C925" s="65">
        <v>926</v>
      </c>
      <c r="D925" s="66">
        <v>8</v>
      </c>
      <c r="E925" s="66">
        <v>1</v>
      </c>
      <c r="F925" s="67" t="s">
        <v>818</v>
      </c>
      <c r="G925" s="56"/>
      <c r="H925" s="57">
        <f t="shared" ref="H925:J926" si="139">H926</f>
        <v>0</v>
      </c>
      <c r="I925" s="57">
        <f t="shared" si="139"/>
        <v>0</v>
      </c>
      <c r="J925" s="57">
        <f t="shared" si="139"/>
        <v>0</v>
      </c>
      <c r="K925" s="68"/>
      <c r="L925" s="68"/>
    </row>
    <row r="926" spans="1:12" hidden="1" outlineLevel="1" x14ac:dyDescent="0.3">
      <c r="A926" s="89"/>
      <c r="B926" s="4" t="s">
        <v>820</v>
      </c>
      <c r="C926" s="65">
        <v>926</v>
      </c>
      <c r="D926" s="66">
        <v>8</v>
      </c>
      <c r="E926" s="66">
        <v>1</v>
      </c>
      <c r="F926" s="67" t="s">
        <v>819</v>
      </c>
      <c r="G926" s="56"/>
      <c r="H926" s="57">
        <f t="shared" si="139"/>
        <v>0</v>
      </c>
      <c r="I926" s="57">
        <f t="shared" si="139"/>
        <v>0</v>
      </c>
      <c r="J926" s="57">
        <f t="shared" si="139"/>
        <v>0</v>
      </c>
      <c r="K926" s="68"/>
      <c r="L926" s="68"/>
    </row>
    <row r="927" spans="1:12" ht="31.2" hidden="1" outlineLevel="1" x14ac:dyDescent="0.3">
      <c r="A927" s="89"/>
      <c r="B927" s="4" t="s">
        <v>107</v>
      </c>
      <c r="C927" s="65">
        <v>926</v>
      </c>
      <c r="D927" s="66">
        <v>8</v>
      </c>
      <c r="E927" s="66">
        <v>1</v>
      </c>
      <c r="F927" s="67" t="s">
        <v>819</v>
      </c>
      <c r="G927" s="56">
        <v>600</v>
      </c>
      <c r="H927" s="57">
        <v>0</v>
      </c>
      <c r="I927" s="57">
        <v>0</v>
      </c>
      <c r="J927" s="57">
        <v>0</v>
      </c>
      <c r="K927" s="68"/>
      <c r="L927" s="68"/>
    </row>
    <row r="928" spans="1:12" ht="31.2" x14ac:dyDescent="0.3">
      <c r="A928" s="89"/>
      <c r="B928" s="4" t="s">
        <v>482</v>
      </c>
      <c r="C928" s="65">
        <v>926</v>
      </c>
      <c r="D928" s="66">
        <v>8</v>
      </c>
      <c r="E928" s="66">
        <v>1</v>
      </c>
      <c r="F928" s="67" t="s">
        <v>483</v>
      </c>
      <c r="G928" s="56"/>
      <c r="H928" s="57">
        <f>H929</f>
        <v>120</v>
      </c>
      <c r="I928" s="57">
        <f t="shared" ref="I928:J931" si="140">I929</f>
        <v>120</v>
      </c>
      <c r="J928" s="57">
        <f t="shared" si="140"/>
        <v>120</v>
      </c>
      <c r="K928" s="68"/>
      <c r="L928" s="68"/>
    </row>
    <row r="929" spans="1:12" ht="31.2" x14ac:dyDescent="0.3">
      <c r="A929" s="89"/>
      <c r="B929" s="4" t="s">
        <v>484</v>
      </c>
      <c r="C929" s="65">
        <v>926</v>
      </c>
      <c r="D929" s="66">
        <v>8</v>
      </c>
      <c r="E929" s="66">
        <v>1</v>
      </c>
      <c r="F929" s="67" t="s">
        <v>485</v>
      </c>
      <c r="G929" s="56"/>
      <c r="H929" s="57">
        <f>H930</f>
        <v>120</v>
      </c>
      <c r="I929" s="57">
        <f t="shared" si="140"/>
        <v>120</v>
      </c>
      <c r="J929" s="57">
        <f t="shared" si="140"/>
        <v>120</v>
      </c>
      <c r="K929" s="68"/>
      <c r="L929" s="68"/>
    </row>
    <row r="930" spans="1:12" ht="31.2" x14ac:dyDescent="0.3">
      <c r="A930" s="89"/>
      <c r="B930" s="4" t="s">
        <v>486</v>
      </c>
      <c r="C930" s="65">
        <v>926</v>
      </c>
      <c r="D930" s="66">
        <v>8</v>
      </c>
      <c r="E930" s="66">
        <v>1</v>
      </c>
      <c r="F930" s="67" t="s">
        <v>487</v>
      </c>
      <c r="G930" s="56"/>
      <c r="H930" s="57">
        <f>H931</f>
        <v>120</v>
      </c>
      <c r="I930" s="57">
        <f t="shared" si="140"/>
        <v>120</v>
      </c>
      <c r="J930" s="57">
        <f t="shared" si="140"/>
        <v>120</v>
      </c>
      <c r="K930" s="68"/>
      <c r="L930" s="68"/>
    </row>
    <row r="931" spans="1:12" x14ac:dyDescent="0.3">
      <c r="A931" s="89"/>
      <c r="B931" s="4" t="s">
        <v>488</v>
      </c>
      <c r="C931" s="65">
        <v>926</v>
      </c>
      <c r="D931" s="66">
        <v>8</v>
      </c>
      <c r="E931" s="66">
        <v>1</v>
      </c>
      <c r="F931" s="67" t="s">
        <v>489</v>
      </c>
      <c r="G931" s="56"/>
      <c r="H931" s="57">
        <f>H932</f>
        <v>120</v>
      </c>
      <c r="I931" s="57">
        <f t="shared" si="140"/>
        <v>120</v>
      </c>
      <c r="J931" s="57">
        <f t="shared" si="140"/>
        <v>120</v>
      </c>
      <c r="K931" s="68"/>
      <c r="L931" s="68"/>
    </row>
    <row r="932" spans="1:12" ht="31.2" x14ac:dyDescent="0.3">
      <c r="A932" s="89"/>
      <c r="B932" s="4" t="s">
        <v>107</v>
      </c>
      <c r="C932" s="65">
        <v>926</v>
      </c>
      <c r="D932" s="66">
        <v>8</v>
      </c>
      <c r="E932" s="66">
        <v>1</v>
      </c>
      <c r="F932" s="67" t="s">
        <v>489</v>
      </c>
      <c r="G932" s="56">
        <v>600</v>
      </c>
      <c r="H932" s="57">
        <v>120</v>
      </c>
      <c r="I932" s="57">
        <v>120</v>
      </c>
      <c r="J932" s="57">
        <v>120</v>
      </c>
      <c r="K932" s="68"/>
      <c r="L932" s="68"/>
    </row>
    <row r="933" spans="1:12" x14ac:dyDescent="0.3">
      <c r="A933" s="89"/>
      <c r="B933" s="4" t="s">
        <v>335</v>
      </c>
      <c r="C933" s="65">
        <v>926</v>
      </c>
      <c r="D933" s="66">
        <v>8</v>
      </c>
      <c r="E933" s="66">
        <v>4</v>
      </c>
      <c r="F933" s="67"/>
      <c r="G933" s="56"/>
      <c r="H933" s="57">
        <f>H939+H934</f>
        <v>21625.4</v>
      </c>
      <c r="I933" s="57">
        <f>I939+I934</f>
        <v>18847.100000000002</v>
      </c>
      <c r="J933" s="57">
        <f>J939+J934</f>
        <v>18847.100000000002</v>
      </c>
      <c r="K933" s="68"/>
      <c r="L933" s="68"/>
    </row>
    <row r="934" spans="1:12" x14ac:dyDescent="0.3">
      <c r="A934" s="89"/>
      <c r="B934" s="4" t="s">
        <v>514</v>
      </c>
      <c r="C934" s="65">
        <v>926</v>
      </c>
      <c r="D934" s="66">
        <v>8</v>
      </c>
      <c r="E934" s="66">
        <v>4</v>
      </c>
      <c r="F934" s="67" t="s">
        <v>27</v>
      </c>
      <c r="G934" s="56"/>
      <c r="H934" s="57">
        <f>H935</f>
        <v>10</v>
      </c>
      <c r="I934" s="57">
        <f t="shared" ref="I934:J937" si="141">I935</f>
        <v>10</v>
      </c>
      <c r="J934" s="57">
        <f t="shared" si="141"/>
        <v>10</v>
      </c>
      <c r="K934" s="68"/>
      <c r="L934" s="68"/>
    </row>
    <row r="935" spans="1:12" x14ac:dyDescent="0.3">
      <c r="A935" s="89"/>
      <c r="B935" s="4" t="s">
        <v>515</v>
      </c>
      <c r="C935" s="65">
        <v>926</v>
      </c>
      <c r="D935" s="66">
        <v>8</v>
      </c>
      <c r="E935" s="66">
        <v>4</v>
      </c>
      <c r="F935" s="67" t="s">
        <v>516</v>
      </c>
      <c r="G935" s="56"/>
      <c r="H935" s="57">
        <f>H936</f>
        <v>10</v>
      </c>
      <c r="I935" s="57">
        <f t="shared" si="141"/>
        <v>10</v>
      </c>
      <c r="J935" s="57">
        <f t="shared" si="141"/>
        <v>10</v>
      </c>
      <c r="K935" s="68"/>
      <c r="L935" s="68"/>
    </row>
    <row r="936" spans="1:12" ht="31.2" x14ac:dyDescent="0.3">
      <c r="A936" s="89"/>
      <c r="B936" s="4" t="s">
        <v>517</v>
      </c>
      <c r="C936" s="65">
        <v>926</v>
      </c>
      <c r="D936" s="66">
        <v>8</v>
      </c>
      <c r="E936" s="66">
        <v>4</v>
      </c>
      <c r="F936" s="67" t="s">
        <v>518</v>
      </c>
      <c r="G936" s="56"/>
      <c r="H936" s="57">
        <f>H937</f>
        <v>10</v>
      </c>
      <c r="I936" s="57">
        <f t="shared" si="141"/>
        <v>10</v>
      </c>
      <c r="J936" s="57">
        <f t="shared" si="141"/>
        <v>10</v>
      </c>
      <c r="K936" s="68"/>
      <c r="L936" s="68"/>
    </row>
    <row r="937" spans="1:12" ht="31.2" x14ac:dyDescent="0.3">
      <c r="A937" s="89"/>
      <c r="B937" s="4" t="s">
        <v>519</v>
      </c>
      <c r="C937" s="65">
        <v>926</v>
      </c>
      <c r="D937" s="66">
        <v>8</v>
      </c>
      <c r="E937" s="66">
        <v>4</v>
      </c>
      <c r="F937" s="67" t="s">
        <v>520</v>
      </c>
      <c r="G937" s="56"/>
      <c r="H937" s="57">
        <f>H938</f>
        <v>10</v>
      </c>
      <c r="I937" s="57">
        <f t="shared" si="141"/>
        <v>10</v>
      </c>
      <c r="J937" s="57">
        <f t="shared" si="141"/>
        <v>10</v>
      </c>
      <c r="K937" s="68"/>
      <c r="L937" s="68"/>
    </row>
    <row r="938" spans="1:12" ht="31.2" x14ac:dyDescent="0.3">
      <c r="A938" s="89"/>
      <c r="B938" s="4" t="s">
        <v>107</v>
      </c>
      <c r="C938" s="65">
        <v>926</v>
      </c>
      <c r="D938" s="66">
        <v>8</v>
      </c>
      <c r="E938" s="66">
        <v>4</v>
      </c>
      <c r="F938" s="67" t="s">
        <v>520</v>
      </c>
      <c r="G938" s="56">
        <v>600</v>
      </c>
      <c r="H938" s="57">
        <v>10</v>
      </c>
      <c r="I938" s="57">
        <v>10</v>
      </c>
      <c r="J938" s="57">
        <v>10</v>
      </c>
      <c r="K938" s="68"/>
      <c r="L938" s="68"/>
    </row>
    <row r="939" spans="1:12" x14ac:dyDescent="0.3">
      <c r="A939" s="89"/>
      <c r="B939" s="4" t="s">
        <v>572</v>
      </c>
      <c r="C939" s="65">
        <v>926</v>
      </c>
      <c r="D939" s="66">
        <v>8</v>
      </c>
      <c r="E939" s="66">
        <v>4</v>
      </c>
      <c r="F939" s="67" t="s">
        <v>573</v>
      </c>
      <c r="G939" s="56"/>
      <c r="H939" s="57">
        <f>H947+H940</f>
        <v>21615.4</v>
      </c>
      <c r="I939" s="57">
        <f>I947+I940</f>
        <v>18837.100000000002</v>
      </c>
      <c r="J939" s="57">
        <f>J947+J940</f>
        <v>18837.100000000002</v>
      </c>
      <c r="K939" s="68"/>
      <c r="L939" s="68"/>
    </row>
    <row r="940" spans="1:12" x14ac:dyDescent="0.3">
      <c r="A940" s="89"/>
      <c r="B940" s="4" t="s">
        <v>591</v>
      </c>
      <c r="C940" s="65">
        <v>926</v>
      </c>
      <c r="D940" s="66">
        <v>8</v>
      </c>
      <c r="E940" s="66">
        <v>4</v>
      </c>
      <c r="F940" s="67" t="s">
        <v>592</v>
      </c>
      <c r="G940" s="56"/>
      <c r="H940" s="57">
        <f>H941</f>
        <v>17890.5</v>
      </c>
      <c r="I940" s="57">
        <f>I941</f>
        <v>15072.2</v>
      </c>
      <c r="J940" s="57">
        <f>J941</f>
        <v>15072.2</v>
      </c>
      <c r="K940" s="68"/>
      <c r="L940" s="68"/>
    </row>
    <row r="941" spans="1:12" ht="31.2" x14ac:dyDescent="0.3">
      <c r="A941" s="89"/>
      <c r="B941" s="98" t="s">
        <v>593</v>
      </c>
      <c r="C941" s="65">
        <v>926</v>
      </c>
      <c r="D941" s="66">
        <v>8</v>
      </c>
      <c r="E941" s="66">
        <v>4</v>
      </c>
      <c r="F941" s="67" t="s">
        <v>594</v>
      </c>
      <c r="G941" s="56"/>
      <c r="H941" s="57">
        <f>H942+H944</f>
        <v>17890.5</v>
      </c>
      <c r="I941" s="57">
        <f>I942+I944</f>
        <v>15072.2</v>
      </c>
      <c r="J941" s="57">
        <f>J942+J944</f>
        <v>15072.2</v>
      </c>
      <c r="K941" s="68"/>
      <c r="L941" s="68"/>
    </row>
    <row r="942" spans="1:12" ht="42" customHeight="1" x14ac:dyDescent="0.3">
      <c r="A942" s="89"/>
      <c r="B942" s="4" t="s">
        <v>163</v>
      </c>
      <c r="C942" s="65">
        <v>926</v>
      </c>
      <c r="D942" s="66">
        <v>8</v>
      </c>
      <c r="E942" s="66">
        <v>4</v>
      </c>
      <c r="F942" s="67" t="s">
        <v>595</v>
      </c>
      <c r="G942" s="56"/>
      <c r="H942" s="57">
        <f>H943</f>
        <v>8721.7000000000007</v>
      </c>
      <c r="I942" s="57">
        <f>I943</f>
        <v>8822.2000000000007</v>
      </c>
      <c r="J942" s="57">
        <f>J943</f>
        <v>8822.2000000000007</v>
      </c>
      <c r="K942" s="68"/>
      <c r="L942" s="68"/>
    </row>
    <row r="943" spans="1:12" ht="37.950000000000003" customHeight="1" x14ac:dyDescent="0.3">
      <c r="A943" s="89"/>
      <c r="B943" s="4" t="s">
        <v>107</v>
      </c>
      <c r="C943" s="65">
        <v>926</v>
      </c>
      <c r="D943" s="66">
        <v>8</v>
      </c>
      <c r="E943" s="66">
        <v>4</v>
      </c>
      <c r="F943" s="67" t="s">
        <v>595</v>
      </c>
      <c r="G943" s="56">
        <v>600</v>
      </c>
      <c r="H943" s="57">
        <v>8721.7000000000007</v>
      </c>
      <c r="I943" s="57">
        <v>8822.2000000000007</v>
      </c>
      <c r="J943" s="57">
        <v>8822.2000000000007</v>
      </c>
      <c r="K943" s="68"/>
      <c r="L943" s="68"/>
    </row>
    <row r="944" spans="1:12" ht="25.2" customHeight="1" x14ac:dyDescent="0.3">
      <c r="A944" s="89"/>
      <c r="B944" s="4" t="s">
        <v>596</v>
      </c>
      <c r="C944" s="65">
        <v>926</v>
      </c>
      <c r="D944" s="66">
        <v>8</v>
      </c>
      <c r="E944" s="66">
        <v>4</v>
      </c>
      <c r="F944" s="67" t="s">
        <v>597</v>
      </c>
      <c r="G944" s="56"/>
      <c r="H944" s="57">
        <f>H946+H945</f>
        <v>9168.7999999999993</v>
      </c>
      <c r="I944" s="57">
        <f>I946+I945</f>
        <v>6250</v>
      </c>
      <c r="J944" s="57">
        <f>J946+J945</f>
        <v>6250</v>
      </c>
      <c r="K944" s="68"/>
      <c r="L944" s="68"/>
    </row>
    <row r="945" spans="1:12" ht="25.2" customHeight="1" x14ac:dyDescent="0.3">
      <c r="A945" s="89"/>
      <c r="B945" s="4" t="s">
        <v>20</v>
      </c>
      <c r="C945" s="65">
        <v>926</v>
      </c>
      <c r="D945" s="66">
        <v>8</v>
      </c>
      <c r="E945" s="66">
        <v>4</v>
      </c>
      <c r="F945" s="67" t="s">
        <v>597</v>
      </c>
      <c r="G945" s="56">
        <v>300</v>
      </c>
      <c r="H945" s="57">
        <v>250</v>
      </c>
      <c r="I945" s="57">
        <v>250</v>
      </c>
      <c r="J945" s="57">
        <v>250</v>
      </c>
      <c r="K945" s="68"/>
      <c r="L945" s="68"/>
    </row>
    <row r="946" spans="1:12" ht="39" customHeight="1" x14ac:dyDescent="0.3">
      <c r="A946" s="89"/>
      <c r="B946" s="4" t="s">
        <v>107</v>
      </c>
      <c r="C946" s="65">
        <v>926</v>
      </c>
      <c r="D946" s="66">
        <v>8</v>
      </c>
      <c r="E946" s="66">
        <v>4</v>
      </c>
      <c r="F946" s="67" t="s">
        <v>597</v>
      </c>
      <c r="G946" s="56">
        <v>600</v>
      </c>
      <c r="H946" s="57">
        <f>6000+2918.8</f>
        <v>8918.7999999999993</v>
      </c>
      <c r="I946" s="57">
        <v>6000</v>
      </c>
      <c r="J946" s="57">
        <v>6000</v>
      </c>
      <c r="K946" s="68"/>
      <c r="L946" s="68"/>
    </row>
    <row r="947" spans="1:12" ht="26.4" customHeight="1" x14ac:dyDescent="0.3">
      <c r="A947" s="89"/>
      <c r="B947" s="4" t="s">
        <v>598</v>
      </c>
      <c r="C947" s="65">
        <v>926</v>
      </c>
      <c r="D947" s="66">
        <v>8</v>
      </c>
      <c r="E947" s="66">
        <v>4</v>
      </c>
      <c r="F947" s="67" t="s">
        <v>599</v>
      </c>
      <c r="G947" s="56"/>
      <c r="H947" s="57">
        <f>H948+H953</f>
        <v>3724.9</v>
      </c>
      <c r="I947" s="57">
        <f t="shared" ref="H947:J948" si="142">I948</f>
        <v>3764.9</v>
      </c>
      <c r="J947" s="57">
        <f t="shared" si="142"/>
        <v>3764.9</v>
      </c>
      <c r="K947" s="68"/>
      <c r="L947" s="68"/>
    </row>
    <row r="948" spans="1:12" ht="27.6" customHeight="1" x14ac:dyDescent="0.3">
      <c r="A948" s="89"/>
      <c r="B948" s="4" t="s">
        <v>600</v>
      </c>
      <c r="C948" s="65">
        <v>926</v>
      </c>
      <c r="D948" s="66">
        <v>8</v>
      </c>
      <c r="E948" s="66">
        <v>4</v>
      </c>
      <c r="F948" s="67" t="s">
        <v>601</v>
      </c>
      <c r="G948" s="56"/>
      <c r="H948" s="57">
        <f t="shared" si="142"/>
        <v>3724.9</v>
      </c>
      <c r="I948" s="57">
        <f t="shared" si="142"/>
        <v>3764.9</v>
      </c>
      <c r="J948" s="57">
        <f t="shared" si="142"/>
        <v>3764.9</v>
      </c>
      <c r="K948" s="68"/>
      <c r="L948" s="68"/>
    </row>
    <row r="949" spans="1:12" ht="22.95" customHeight="1" x14ac:dyDescent="0.3">
      <c r="A949" s="89"/>
      <c r="B949" s="4" t="s">
        <v>48</v>
      </c>
      <c r="C949" s="65">
        <v>926</v>
      </c>
      <c r="D949" s="66">
        <v>8</v>
      </c>
      <c r="E949" s="66">
        <v>4</v>
      </c>
      <c r="F949" s="67" t="s">
        <v>602</v>
      </c>
      <c r="G949" s="56"/>
      <c r="H949" s="57">
        <f>H950+H951+H952</f>
        <v>3724.9</v>
      </c>
      <c r="I949" s="57">
        <f>I950+I951+I952</f>
        <v>3764.9</v>
      </c>
      <c r="J949" s="57">
        <f>J950+J951+J952</f>
        <v>3764.9</v>
      </c>
      <c r="K949" s="68"/>
      <c r="L949" s="68"/>
    </row>
    <row r="950" spans="1:12" ht="58.95" customHeight="1" x14ac:dyDescent="0.3">
      <c r="A950" s="89"/>
      <c r="B950" s="4" t="s">
        <v>50</v>
      </c>
      <c r="C950" s="65">
        <v>926</v>
      </c>
      <c r="D950" s="66">
        <v>8</v>
      </c>
      <c r="E950" s="66">
        <v>4</v>
      </c>
      <c r="F950" s="67" t="s">
        <v>602</v>
      </c>
      <c r="G950" s="56">
        <v>100</v>
      </c>
      <c r="H950" s="57">
        <v>3509.9</v>
      </c>
      <c r="I950" s="57">
        <v>3549.9</v>
      </c>
      <c r="J950" s="57">
        <v>3549.9</v>
      </c>
      <c r="K950" s="68"/>
      <c r="L950" s="68"/>
    </row>
    <row r="951" spans="1:12" ht="37.950000000000003" customHeight="1" collapsed="1" x14ac:dyDescent="0.3">
      <c r="A951" s="89"/>
      <c r="B951" s="4" t="s">
        <v>19</v>
      </c>
      <c r="C951" s="65">
        <v>926</v>
      </c>
      <c r="D951" s="66">
        <v>8</v>
      </c>
      <c r="E951" s="66">
        <v>4</v>
      </c>
      <c r="F951" s="67" t="s">
        <v>602</v>
      </c>
      <c r="G951" s="56">
        <v>200</v>
      </c>
      <c r="H951" s="57">
        <v>215</v>
      </c>
      <c r="I951" s="57">
        <v>215</v>
      </c>
      <c r="J951" s="57">
        <v>215</v>
      </c>
      <c r="K951" s="68"/>
      <c r="L951" s="68"/>
    </row>
    <row r="952" spans="1:12" hidden="1" outlineLevel="1" x14ac:dyDescent="0.3">
      <c r="A952" s="89"/>
      <c r="B952" s="4" t="s">
        <v>54</v>
      </c>
      <c r="C952" s="65">
        <v>926</v>
      </c>
      <c r="D952" s="66">
        <v>8</v>
      </c>
      <c r="E952" s="66">
        <v>4</v>
      </c>
      <c r="F952" s="67" t="s">
        <v>602</v>
      </c>
      <c r="G952" s="56">
        <v>800</v>
      </c>
      <c r="H952" s="57">
        <v>0</v>
      </c>
      <c r="I952" s="57">
        <v>0</v>
      </c>
      <c r="J952" s="57">
        <v>0</v>
      </c>
      <c r="K952" s="68"/>
      <c r="L952" s="68"/>
    </row>
    <row r="953" spans="1:12" ht="93.6" hidden="1" outlineLevel="1" x14ac:dyDescent="0.3">
      <c r="A953" s="89"/>
      <c r="B953" s="4" t="s">
        <v>871</v>
      </c>
      <c r="C953" s="65">
        <v>926</v>
      </c>
      <c r="D953" s="66">
        <v>8</v>
      </c>
      <c r="E953" s="66">
        <v>4</v>
      </c>
      <c r="F953" s="67" t="s">
        <v>878</v>
      </c>
      <c r="G953" s="56"/>
      <c r="H953" s="57">
        <f>H954</f>
        <v>0</v>
      </c>
      <c r="I953" s="57">
        <f>I954</f>
        <v>0</v>
      </c>
      <c r="J953" s="57">
        <f>J954</f>
        <v>0</v>
      </c>
      <c r="K953" s="68"/>
      <c r="L953" s="68"/>
    </row>
    <row r="954" spans="1:12" ht="46.8" hidden="1" outlineLevel="1" x14ac:dyDescent="0.3">
      <c r="A954" s="89"/>
      <c r="B954" s="4" t="s">
        <v>50</v>
      </c>
      <c r="C954" s="65">
        <v>926</v>
      </c>
      <c r="D954" s="66">
        <v>8</v>
      </c>
      <c r="E954" s="66">
        <v>4</v>
      </c>
      <c r="F954" s="67" t="s">
        <v>878</v>
      </c>
      <c r="G954" s="56">
        <v>100</v>
      </c>
      <c r="H954" s="57">
        <v>0</v>
      </c>
      <c r="I954" s="57">
        <v>0</v>
      </c>
      <c r="J954" s="57">
        <v>0</v>
      </c>
      <c r="K954" s="68"/>
      <c r="L954" s="68"/>
    </row>
    <row r="955" spans="1:12" ht="37.950000000000003" customHeight="1" x14ac:dyDescent="0.3">
      <c r="A955" s="82" t="s">
        <v>603</v>
      </c>
      <c r="B955" s="61" t="s">
        <v>604</v>
      </c>
      <c r="C955" s="84">
        <v>929</v>
      </c>
      <c r="D955" s="85"/>
      <c r="E955" s="85"/>
      <c r="F955" s="86"/>
      <c r="G955" s="87"/>
      <c r="H955" s="88">
        <f>H964+H956</f>
        <v>213188.9</v>
      </c>
      <c r="I955" s="88">
        <f>I964+I956</f>
        <v>194365.3</v>
      </c>
      <c r="J955" s="88">
        <f>J964+J956</f>
        <v>194686.59999999998</v>
      </c>
      <c r="K955" s="68"/>
      <c r="L955" s="68"/>
    </row>
    <row r="956" spans="1:12" ht="22.95" customHeight="1" x14ac:dyDescent="0.3">
      <c r="A956" s="82"/>
      <c r="B956" s="4" t="s">
        <v>308</v>
      </c>
      <c r="C956" s="65">
        <v>929</v>
      </c>
      <c r="D956" s="66">
        <v>7</v>
      </c>
      <c r="E956" s="85"/>
      <c r="F956" s="86"/>
      <c r="G956" s="87"/>
      <c r="H956" s="57">
        <f>H957</f>
        <v>740</v>
      </c>
      <c r="I956" s="57">
        <f t="shared" ref="I956:J960" si="143">I957</f>
        <v>740</v>
      </c>
      <c r="J956" s="57">
        <f t="shared" si="143"/>
        <v>740</v>
      </c>
      <c r="K956" s="68"/>
      <c r="L956" s="68"/>
    </row>
    <row r="957" spans="1:12" ht="22.2" customHeight="1" x14ac:dyDescent="0.3">
      <c r="A957" s="151"/>
      <c r="B957" s="4" t="s">
        <v>320</v>
      </c>
      <c r="C957" s="65">
        <v>929</v>
      </c>
      <c r="D957" s="66">
        <v>7</v>
      </c>
      <c r="E957" s="66">
        <v>9</v>
      </c>
      <c r="F957" s="67"/>
      <c r="G957" s="56"/>
      <c r="H957" s="57">
        <f>H958</f>
        <v>740</v>
      </c>
      <c r="I957" s="57">
        <f t="shared" si="143"/>
        <v>740</v>
      </c>
      <c r="J957" s="57">
        <f t="shared" si="143"/>
        <v>740</v>
      </c>
      <c r="K957" s="68"/>
      <c r="L957" s="68"/>
    </row>
    <row r="958" spans="1:12" ht="26.4" customHeight="1" x14ac:dyDescent="0.3">
      <c r="A958" s="151"/>
      <c r="B958" s="4" t="s">
        <v>514</v>
      </c>
      <c r="C958" s="65">
        <v>929</v>
      </c>
      <c r="D958" s="66">
        <v>7</v>
      </c>
      <c r="E958" s="66">
        <v>9</v>
      </c>
      <c r="F958" s="67" t="s">
        <v>27</v>
      </c>
      <c r="G958" s="56"/>
      <c r="H958" s="57">
        <f>H959</f>
        <v>740</v>
      </c>
      <c r="I958" s="57">
        <f t="shared" si="143"/>
        <v>740</v>
      </c>
      <c r="J958" s="57">
        <f t="shared" si="143"/>
        <v>740</v>
      </c>
      <c r="K958" s="68"/>
      <c r="L958" s="68"/>
    </row>
    <row r="959" spans="1:12" ht="26.4" customHeight="1" x14ac:dyDescent="0.3">
      <c r="A959" s="151"/>
      <c r="B959" s="4" t="s">
        <v>605</v>
      </c>
      <c r="C959" s="65">
        <v>929</v>
      </c>
      <c r="D959" s="66">
        <v>7</v>
      </c>
      <c r="E959" s="66">
        <v>9</v>
      </c>
      <c r="F959" s="67" t="s">
        <v>606</v>
      </c>
      <c r="G959" s="56"/>
      <c r="H959" s="57">
        <f>H960</f>
        <v>740</v>
      </c>
      <c r="I959" s="57">
        <f t="shared" si="143"/>
        <v>740</v>
      </c>
      <c r="J959" s="57">
        <f t="shared" si="143"/>
        <v>740</v>
      </c>
      <c r="K959" s="68"/>
      <c r="L959" s="68"/>
    </row>
    <row r="960" spans="1:12" ht="23.4" customHeight="1" x14ac:dyDescent="0.3">
      <c r="A960" s="151"/>
      <c r="B960" s="4" t="s">
        <v>607</v>
      </c>
      <c r="C960" s="65">
        <v>929</v>
      </c>
      <c r="D960" s="66">
        <v>7</v>
      </c>
      <c r="E960" s="66">
        <v>9</v>
      </c>
      <c r="F960" s="67" t="s">
        <v>608</v>
      </c>
      <c r="G960" s="56"/>
      <c r="H960" s="57">
        <f>H961</f>
        <v>740</v>
      </c>
      <c r="I960" s="57">
        <f t="shared" si="143"/>
        <v>740</v>
      </c>
      <c r="J960" s="57">
        <f t="shared" si="143"/>
        <v>740</v>
      </c>
      <c r="K960" s="68"/>
      <c r="L960" s="68"/>
    </row>
    <row r="961" spans="1:12" x14ac:dyDescent="0.3">
      <c r="A961" s="151"/>
      <c r="B961" s="4" t="s">
        <v>550</v>
      </c>
      <c r="C961" s="65">
        <v>929</v>
      </c>
      <c r="D961" s="66">
        <v>7</v>
      </c>
      <c r="E961" s="66">
        <v>9</v>
      </c>
      <c r="F961" s="67" t="s">
        <v>609</v>
      </c>
      <c r="G961" s="56"/>
      <c r="H961" s="57">
        <f>H963+H962</f>
        <v>740</v>
      </c>
      <c r="I961" s="57">
        <f>I963+I962</f>
        <v>740</v>
      </c>
      <c r="J961" s="57">
        <f>J963+J962</f>
        <v>740</v>
      </c>
      <c r="K961" s="68"/>
      <c r="L961" s="68"/>
    </row>
    <row r="962" spans="1:12" ht="46.8" x14ac:dyDescent="0.3">
      <c r="A962" s="151"/>
      <c r="B962" s="4" t="s">
        <v>50</v>
      </c>
      <c r="C962" s="65">
        <v>929</v>
      </c>
      <c r="D962" s="66">
        <v>7</v>
      </c>
      <c r="E962" s="66">
        <v>9</v>
      </c>
      <c r="F962" s="67" t="s">
        <v>609</v>
      </c>
      <c r="G962" s="56">
        <v>100</v>
      </c>
      <c r="H962" s="57">
        <v>300</v>
      </c>
      <c r="I962" s="57">
        <v>300</v>
      </c>
      <c r="J962" s="57">
        <v>300</v>
      </c>
      <c r="K962" s="68"/>
      <c r="L962" s="68"/>
    </row>
    <row r="963" spans="1:12" ht="33" customHeight="1" x14ac:dyDescent="0.3">
      <c r="A963" s="151"/>
      <c r="B963" s="4" t="s">
        <v>19</v>
      </c>
      <c r="C963" s="65">
        <v>929</v>
      </c>
      <c r="D963" s="66">
        <v>7</v>
      </c>
      <c r="E963" s="66">
        <v>9</v>
      </c>
      <c r="F963" s="67" t="s">
        <v>609</v>
      </c>
      <c r="G963" s="56">
        <v>200</v>
      </c>
      <c r="H963" s="57">
        <v>440</v>
      </c>
      <c r="I963" s="57">
        <v>440</v>
      </c>
      <c r="J963" s="57">
        <v>440</v>
      </c>
      <c r="K963" s="68"/>
      <c r="L963" s="68"/>
    </row>
    <row r="964" spans="1:12" x14ac:dyDescent="0.3">
      <c r="A964" s="89"/>
      <c r="B964" s="4" t="s">
        <v>364</v>
      </c>
      <c r="C964" s="65">
        <v>929</v>
      </c>
      <c r="D964" s="66">
        <v>11</v>
      </c>
      <c r="E964" s="66"/>
      <c r="F964" s="67"/>
      <c r="G964" s="56"/>
      <c r="H964" s="57">
        <f>H965+H1022+H1082+H1035</f>
        <v>212448.9</v>
      </c>
      <c r="I964" s="57">
        <f>I965+I1022+I1082+I1035</f>
        <v>193625.3</v>
      </c>
      <c r="J964" s="57">
        <f>J965+J1022+J1082+J1035</f>
        <v>193946.59999999998</v>
      </c>
      <c r="K964" s="68"/>
      <c r="L964" s="68"/>
    </row>
    <row r="965" spans="1:12" collapsed="1" x14ac:dyDescent="0.3">
      <c r="A965" s="89"/>
      <c r="B965" s="4" t="s">
        <v>365</v>
      </c>
      <c r="C965" s="65">
        <v>929</v>
      </c>
      <c r="D965" s="66">
        <v>11</v>
      </c>
      <c r="E965" s="66">
        <v>1</v>
      </c>
      <c r="F965" s="67"/>
      <c r="G965" s="56"/>
      <c r="H965" s="57">
        <f>H973+H966+H1017</f>
        <v>32653.8</v>
      </c>
      <c r="I965" s="57">
        <f>I973+I966+I1017</f>
        <v>29564.699999999997</v>
      </c>
      <c r="J965" s="57">
        <f>J973+J966+J1017</f>
        <v>29694.400000000001</v>
      </c>
      <c r="K965" s="68"/>
      <c r="L965" s="68"/>
    </row>
    <row r="966" spans="1:12" ht="31.2" hidden="1" outlineLevel="1" x14ac:dyDescent="0.3">
      <c r="A966" s="89"/>
      <c r="B966" s="4" t="s">
        <v>197</v>
      </c>
      <c r="C966" s="65">
        <v>929</v>
      </c>
      <c r="D966" s="66">
        <v>11</v>
      </c>
      <c r="E966" s="66">
        <v>1</v>
      </c>
      <c r="F966" s="67" t="s">
        <v>198</v>
      </c>
      <c r="G966" s="56"/>
      <c r="H966" s="57">
        <f t="shared" ref="H966:J967" si="144">H967</f>
        <v>0</v>
      </c>
      <c r="I966" s="57">
        <f t="shared" si="144"/>
        <v>0</v>
      </c>
      <c r="J966" s="57">
        <f t="shared" si="144"/>
        <v>0</v>
      </c>
      <c r="K966" s="68"/>
      <c r="L966" s="68"/>
    </row>
    <row r="967" spans="1:12" ht="46.8" hidden="1" outlineLevel="1" x14ac:dyDescent="0.3">
      <c r="A967" s="89"/>
      <c r="B967" s="4" t="s">
        <v>199</v>
      </c>
      <c r="C967" s="65">
        <v>929</v>
      </c>
      <c r="D967" s="66">
        <v>11</v>
      </c>
      <c r="E967" s="66">
        <v>1</v>
      </c>
      <c r="F967" s="67" t="s">
        <v>200</v>
      </c>
      <c r="G967" s="56"/>
      <c r="H967" s="57">
        <f t="shared" si="144"/>
        <v>0</v>
      </c>
      <c r="I967" s="57">
        <f t="shared" si="144"/>
        <v>0</v>
      </c>
      <c r="J967" s="57">
        <f t="shared" si="144"/>
        <v>0</v>
      </c>
      <c r="K967" s="68"/>
      <c r="L967" s="68"/>
    </row>
    <row r="968" spans="1:12" ht="46.8" hidden="1" outlineLevel="1" x14ac:dyDescent="0.3">
      <c r="A968" s="89"/>
      <c r="B968" s="4" t="s">
        <v>201</v>
      </c>
      <c r="C968" s="65">
        <v>929</v>
      </c>
      <c r="D968" s="66">
        <v>11</v>
      </c>
      <c r="E968" s="66">
        <v>1</v>
      </c>
      <c r="F968" s="67" t="s">
        <v>202</v>
      </c>
      <c r="G968" s="56"/>
      <c r="H968" s="57">
        <f>H969+H971</f>
        <v>0</v>
      </c>
      <c r="I968" s="57">
        <f>I969+I971</f>
        <v>0</v>
      </c>
      <c r="J968" s="57">
        <f>J969+J971</f>
        <v>0</v>
      </c>
      <c r="K968" s="68"/>
      <c r="L968" s="68"/>
    </row>
    <row r="969" spans="1:12" hidden="1" outlineLevel="1" x14ac:dyDescent="0.3">
      <c r="A969" s="89"/>
      <c r="B969" s="4" t="s">
        <v>203</v>
      </c>
      <c r="C969" s="65">
        <v>929</v>
      </c>
      <c r="D969" s="66">
        <v>11</v>
      </c>
      <c r="E969" s="66">
        <v>1</v>
      </c>
      <c r="F969" s="67" t="s">
        <v>204</v>
      </c>
      <c r="G969" s="56"/>
      <c r="H969" s="57">
        <f>H970</f>
        <v>0</v>
      </c>
      <c r="I969" s="57">
        <f>I970</f>
        <v>0</v>
      </c>
      <c r="J969" s="57">
        <f>J970</f>
        <v>0</v>
      </c>
      <c r="K969" s="68"/>
      <c r="L969" s="68"/>
    </row>
    <row r="970" spans="1:12" ht="31.2" hidden="1" outlineLevel="1" x14ac:dyDescent="0.3">
      <c r="A970" s="89"/>
      <c r="B970" s="4" t="s">
        <v>107</v>
      </c>
      <c r="C970" s="65">
        <v>929</v>
      </c>
      <c r="D970" s="66">
        <v>11</v>
      </c>
      <c r="E970" s="66">
        <v>1</v>
      </c>
      <c r="F970" s="67" t="s">
        <v>204</v>
      </c>
      <c r="G970" s="56">
        <v>600</v>
      </c>
      <c r="H970" s="57">
        <f>2000-2000</f>
        <v>0</v>
      </c>
      <c r="I970" s="57">
        <v>0</v>
      </c>
      <c r="J970" s="57">
        <f>500-500</f>
        <v>0</v>
      </c>
      <c r="K970" s="68"/>
      <c r="L970" s="68"/>
    </row>
    <row r="971" spans="1:12" hidden="1" outlineLevel="1" x14ac:dyDescent="0.3">
      <c r="A971" s="89"/>
      <c r="B971" s="4" t="s">
        <v>480</v>
      </c>
      <c r="C971" s="65">
        <v>929</v>
      </c>
      <c r="D971" s="66">
        <v>11</v>
      </c>
      <c r="E971" s="66">
        <v>1</v>
      </c>
      <c r="F971" s="67" t="s">
        <v>481</v>
      </c>
      <c r="G971" s="56"/>
      <c r="H971" s="57">
        <f>H972</f>
        <v>0</v>
      </c>
      <c r="I971" s="57">
        <f>I972</f>
        <v>0</v>
      </c>
      <c r="J971" s="57">
        <f>J972</f>
        <v>0</v>
      </c>
      <c r="K971" s="68"/>
      <c r="L971" s="68"/>
    </row>
    <row r="972" spans="1:12" ht="31.2" hidden="1" outlineLevel="1" x14ac:dyDescent="0.3">
      <c r="A972" s="89"/>
      <c r="B972" s="4" t="s">
        <v>107</v>
      </c>
      <c r="C972" s="65">
        <v>929</v>
      </c>
      <c r="D972" s="66">
        <v>11</v>
      </c>
      <c r="E972" s="66">
        <v>1</v>
      </c>
      <c r="F972" s="67" t="s">
        <v>481</v>
      </c>
      <c r="G972" s="56">
        <v>600</v>
      </c>
      <c r="H972" s="57">
        <v>0</v>
      </c>
      <c r="I972" s="57">
        <f>9980-9980</f>
        <v>0</v>
      </c>
      <c r="J972" s="57">
        <f>10500-10500</f>
        <v>0</v>
      </c>
      <c r="K972" s="68"/>
      <c r="L972" s="68"/>
    </row>
    <row r="973" spans="1:12" collapsed="1" x14ac:dyDescent="0.3">
      <c r="A973" s="89"/>
      <c r="B973" s="4" t="s">
        <v>366</v>
      </c>
      <c r="C973" s="65">
        <v>929</v>
      </c>
      <c r="D973" s="66">
        <v>11</v>
      </c>
      <c r="E973" s="66">
        <v>1</v>
      </c>
      <c r="F973" s="67" t="s">
        <v>367</v>
      </c>
      <c r="G973" s="56"/>
      <c r="H973" s="57">
        <f>H974+H978+H1007</f>
        <v>32653.8</v>
      </c>
      <c r="I973" s="57">
        <f>I974+I978+I1007</f>
        <v>29564.699999999997</v>
      </c>
      <c r="J973" s="57">
        <f>J974+J978+J1007</f>
        <v>29694.400000000001</v>
      </c>
      <c r="K973" s="68"/>
      <c r="L973" s="68"/>
    </row>
    <row r="974" spans="1:12" ht="31.2" hidden="1" outlineLevel="1" x14ac:dyDescent="0.3">
      <c r="A974" s="89"/>
      <c r="B974" s="4" t="s">
        <v>535</v>
      </c>
      <c r="C974" s="65">
        <v>929</v>
      </c>
      <c r="D974" s="66">
        <v>11</v>
      </c>
      <c r="E974" s="66">
        <v>1</v>
      </c>
      <c r="F974" s="67" t="s">
        <v>536</v>
      </c>
      <c r="G974" s="56"/>
      <c r="H974" s="57">
        <f>H975</f>
        <v>0</v>
      </c>
      <c r="I974" s="57">
        <f t="shared" ref="I974:J976" si="145">I975</f>
        <v>0</v>
      </c>
      <c r="J974" s="57">
        <f t="shared" si="145"/>
        <v>0</v>
      </c>
      <c r="K974" s="68"/>
      <c r="L974" s="68"/>
    </row>
    <row r="975" spans="1:12" ht="31.2" hidden="1" outlineLevel="1" x14ac:dyDescent="0.3">
      <c r="A975" s="89"/>
      <c r="B975" s="4" t="s">
        <v>610</v>
      </c>
      <c r="C975" s="65">
        <v>929</v>
      </c>
      <c r="D975" s="66">
        <v>11</v>
      </c>
      <c r="E975" s="66">
        <v>1</v>
      </c>
      <c r="F975" s="67" t="s">
        <v>538</v>
      </c>
      <c r="G975" s="56"/>
      <c r="H975" s="57">
        <f>H976</f>
        <v>0</v>
      </c>
      <c r="I975" s="57">
        <f t="shared" si="145"/>
        <v>0</v>
      </c>
      <c r="J975" s="57">
        <f t="shared" si="145"/>
        <v>0</v>
      </c>
      <c r="K975" s="68"/>
      <c r="L975" s="68"/>
    </row>
    <row r="976" spans="1:12" ht="93.6" hidden="1" outlineLevel="1" x14ac:dyDescent="0.3">
      <c r="A976" s="89"/>
      <c r="B976" s="5" t="s">
        <v>539</v>
      </c>
      <c r="C976" s="65">
        <v>929</v>
      </c>
      <c r="D976" s="66">
        <v>11</v>
      </c>
      <c r="E976" s="66">
        <v>1</v>
      </c>
      <c r="F976" s="67" t="s">
        <v>540</v>
      </c>
      <c r="G976" s="56"/>
      <c r="H976" s="57">
        <f>H977</f>
        <v>0</v>
      </c>
      <c r="I976" s="57">
        <f t="shared" si="145"/>
        <v>0</v>
      </c>
      <c r="J976" s="57">
        <f t="shared" si="145"/>
        <v>0</v>
      </c>
      <c r="K976" s="68"/>
      <c r="L976" s="68"/>
    </row>
    <row r="977" spans="1:12" ht="31.2" hidden="1" outlineLevel="1" x14ac:dyDescent="0.3">
      <c r="A977" s="89"/>
      <c r="B977" s="4" t="s">
        <v>107</v>
      </c>
      <c r="C977" s="65">
        <v>929</v>
      </c>
      <c r="D977" s="66">
        <v>11</v>
      </c>
      <c r="E977" s="66">
        <v>1</v>
      </c>
      <c r="F977" s="67" t="s">
        <v>540</v>
      </c>
      <c r="G977" s="56">
        <v>600</v>
      </c>
      <c r="H977" s="57">
        <v>0</v>
      </c>
      <c r="I977" s="57">
        <v>0</v>
      </c>
      <c r="J977" s="57">
        <v>0</v>
      </c>
      <c r="K977" s="68"/>
      <c r="L977" s="68"/>
    </row>
    <row r="978" spans="1:12" ht="31.2" collapsed="1" x14ac:dyDescent="0.3">
      <c r="A978" s="89"/>
      <c r="B978" s="4" t="s">
        <v>368</v>
      </c>
      <c r="C978" s="65">
        <v>929</v>
      </c>
      <c r="D978" s="66">
        <v>11</v>
      </c>
      <c r="E978" s="66">
        <v>1</v>
      </c>
      <c r="F978" s="67" t="s">
        <v>369</v>
      </c>
      <c r="G978" s="56"/>
      <c r="H978" s="57">
        <f>H979+H990+H993+H1004</f>
        <v>32653.8</v>
      </c>
      <c r="I978" s="57">
        <f>I979+I990+I993+I1004</f>
        <v>29564.699999999997</v>
      </c>
      <c r="J978" s="57">
        <f>J979+J990+J993+J1004</f>
        <v>29694.400000000001</v>
      </c>
      <c r="K978" s="68"/>
      <c r="L978" s="68"/>
    </row>
    <row r="979" spans="1:12" ht="31.2" hidden="1" outlineLevel="1" x14ac:dyDescent="0.3">
      <c r="A979" s="89"/>
      <c r="B979" s="4" t="s">
        <v>611</v>
      </c>
      <c r="C979" s="65">
        <v>929</v>
      </c>
      <c r="D979" s="66">
        <v>11</v>
      </c>
      <c r="E979" s="66">
        <v>1</v>
      </c>
      <c r="F979" s="67" t="s">
        <v>612</v>
      </c>
      <c r="G979" s="56"/>
      <c r="H979" s="57">
        <f>H980+H984+H988+H982+H986</f>
        <v>0</v>
      </c>
      <c r="I979" s="57">
        <f>I980+I984+I988+I982+I986</f>
        <v>0</v>
      </c>
      <c r="J979" s="57">
        <f>J980+J984+J988+J982+J986</f>
        <v>0</v>
      </c>
      <c r="K979" s="68"/>
      <c r="L979" s="68"/>
    </row>
    <row r="980" spans="1:12" ht="31.2" hidden="1" outlineLevel="1" x14ac:dyDescent="0.3">
      <c r="A980" s="89"/>
      <c r="B980" s="4" t="s">
        <v>163</v>
      </c>
      <c r="C980" s="65">
        <v>929</v>
      </c>
      <c r="D980" s="66">
        <v>11</v>
      </c>
      <c r="E980" s="66">
        <v>1</v>
      </c>
      <c r="F980" s="67" t="s">
        <v>613</v>
      </c>
      <c r="G980" s="56"/>
      <c r="H980" s="57">
        <f>H981</f>
        <v>0</v>
      </c>
      <c r="I980" s="57">
        <f>I981</f>
        <v>0</v>
      </c>
      <c r="J980" s="57">
        <f>J981</f>
        <v>0</v>
      </c>
      <c r="K980" s="68"/>
      <c r="L980" s="68"/>
    </row>
    <row r="981" spans="1:12" ht="31.2" hidden="1" outlineLevel="1" x14ac:dyDescent="0.3">
      <c r="A981" s="89"/>
      <c r="B981" s="4" t="s">
        <v>107</v>
      </c>
      <c r="C981" s="65">
        <v>929</v>
      </c>
      <c r="D981" s="66">
        <v>11</v>
      </c>
      <c r="E981" s="66">
        <v>1</v>
      </c>
      <c r="F981" s="67" t="s">
        <v>613</v>
      </c>
      <c r="G981" s="56">
        <v>600</v>
      </c>
      <c r="H981" s="57">
        <v>0</v>
      </c>
      <c r="I981" s="57">
        <v>0</v>
      </c>
      <c r="J981" s="57">
        <v>0</v>
      </c>
      <c r="K981" s="68"/>
      <c r="L981" s="68"/>
    </row>
    <row r="982" spans="1:12" ht="31.2" hidden="1" outlineLevel="1" x14ac:dyDescent="0.3">
      <c r="A982" s="89"/>
      <c r="B982" s="4" t="s">
        <v>464</v>
      </c>
      <c r="C982" s="65">
        <v>929</v>
      </c>
      <c r="D982" s="66">
        <v>11</v>
      </c>
      <c r="E982" s="66">
        <v>1</v>
      </c>
      <c r="F982" s="67" t="s">
        <v>755</v>
      </c>
      <c r="G982" s="56"/>
      <c r="H982" s="57">
        <f>H983</f>
        <v>0</v>
      </c>
      <c r="I982" s="57">
        <v>0</v>
      </c>
      <c r="J982" s="57">
        <v>0</v>
      </c>
      <c r="K982" s="68"/>
      <c r="L982" s="68"/>
    </row>
    <row r="983" spans="1:12" ht="31.2" hidden="1" outlineLevel="1" x14ac:dyDescent="0.3">
      <c r="A983" s="89"/>
      <c r="B983" s="4" t="s">
        <v>107</v>
      </c>
      <c r="C983" s="65">
        <v>929</v>
      </c>
      <c r="D983" s="66">
        <v>11</v>
      </c>
      <c r="E983" s="66">
        <v>1</v>
      </c>
      <c r="F983" s="67" t="s">
        <v>755</v>
      </c>
      <c r="G983" s="56">
        <v>600</v>
      </c>
      <c r="H983" s="57">
        <v>0</v>
      </c>
      <c r="I983" s="57">
        <v>0</v>
      </c>
      <c r="J983" s="57">
        <v>0</v>
      </c>
      <c r="K983" s="68"/>
      <c r="L983" s="68"/>
    </row>
    <row r="984" spans="1:12" ht="46.8" hidden="1" outlineLevel="1" x14ac:dyDescent="0.3">
      <c r="A984" s="89"/>
      <c r="B984" s="4" t="s">
        <v>721</v>
      </c>
      <c r="C984" s="65">
        <v>929</v>
      </c>
      <c r="D984" s="66">
        <v>11</v>
      </c>
      <c r="E984" s="66">
        <v>1</v>
      </c>
      <c r="F984" s="67" t="s">
        <v>710</v>
      </c>
      <c r="G984" s="56"/>
      <c r="H984" s="57">
        <f>H985</f>
        <v>0</v>
      </c>
      <c r="I984" s="57">
        <f>I985</f>
        <v>0</v>
      </c>
      <c r="J984" s="57">
        <f>J985</f>
        <v>0</v>
      </c>
      <c r="K984" s="68"/>
      <c r="L984" s="68"/>
    </row>
    <row r="985" spans="1:12" ht="31.2" hidden="1" outlineLevel="1" x14ac:dyDescent="0.3">
      <c r="A985" s="89"/>
      <c r="B985" s="4" t="s">
        <v>107</v>
      </c>
      <c r="C985" s="65">
        <v>929</v>
      </c>
      <c r="D985" s="66">
        <v>11</v>
      </c>
      <c r="E985" s="66">
        <v>1</v>
      </c>
      <c r="F985" s="67" t="s">
        <v>710</v>
      </c>
      <c r="G985" s="56">
        <v>600</v>
      </c>
      <c r="H985" s="57">
        <v>0</v>
      </c>
      <c r="I985" s="57">
        <v>0</v>
      </c>
      <c r="J985" s="57">
        <v>0</v>
      </c>
      <c r="K985" s="68"/>
      <c r="L985" s="68"/>
    </row>
    <row r="986" spans="1:12" ht="46.8" hidden="1" outlineLevel="1" x14ac:dyDescent="0.3">
      <c r="A986" s="89"/>
      <c r="B986" s="4" t="s">
        <v>721</v>
      </c>
      <c r="C986" s="65">
        <v>929</v>
      </c>
      <c r="D986" s="66">
        <v>11</v>
      </c>
      <c r="E986" s="66">
        <v>1</v>
      </c>
      <c r="F986" s="67" t="s">
        <v>756</v>
      </c>
      <c r="G986" s="56"/>
      <c r="H986" s="57">
        <f>H987</f>
        <v>0</v>
      </c>
      <c r="I986" s="57">
        <f>I987</f>
        <v>0</v>
      </c>
      <c r="J986" s="57">
        <f>J987</f>
        <v>0</v>
      </c>
      <c r="K986" s="68"/>
      <c r="L986" s="68"/>
    </row>
    <row r="987" spans="1:12" ht="31.2" hidden="1" outlineLevel="1" x14ac:dyDescent="0.3">
      <c r="A987" s="89"/>
      <c r="B987" s="4" t="s">
        <v>107</v>
      </c>
      <c r="C987" s="65">
        <v>929</v>
      </c>
      <c r="D987" s="66">
        <v>11</v>
      </c>
      <c r="E987" s="66">
        <v>1</v>
      </c>
      <c r="F987" s="67" t="s">
        <v>756</v>
      </c>
      <c r="G987" s="56">
        <v>600</v>
      </c>
      <c r="H987" s="57">
        <v>0</v>
      </c>
      <c r="I987" s="57">
        <v>0</v>
      </c>
      <c r="J987" s="57">
        <v>0</v>
      </c>
      <c r="K987" s="68"/>
      <c r="L987" s="68"/>
    </row>
    <row r="988" spans="1:12" ht="93.6" hidden="1" outlineLevel="1" x14ac:dyDescent="0.3">
      <c r="A988" s="89"/>
      <c r="B988" s="4" t="s">
        <v>895</v>
      </c>
      <c r="C988" s="65">
        <v>929</v>
      </c>
      <c r="D988" s="66">
        <v>11</v>
      </c>
      <c r="E988" s="66">
        <v>1</v>
      </c>
      <c r="F988" s="67" t="s">
        <v>757</v>
      </c>
      <c r="G988" s="56"/>
      <c r="H988" s="57">
        <f>H989</f>
        <v>0</v>
      </c>
      <c r="I988" s="57">
        <f>I989</f>
        <v>0</v>
      </c>
      <c r="J988" s="57">
        <f>J989</f>
        <v>0</v>
      </c>
      <c r="K988" s="68"/>
      <c r="L988" s="68"/>
    </row>
    <row r="989" spans="1:12" ht="31.2" hidden="1" outlineLevel="1" x14ac:dyDescent="0.3">
      <c r="A989" s="89"/>
      <c r="B989" s="4" t="s">
        <v>107</v>
      </c>
      <c r="C989" s="65">
        <v>929</v>
      </c>
      <c r="D989" s="66">
        <v>11</v>
      </c>
      <c r="E989" s="66">
        <v>1</v>
      </c>
      <c r="F989" s="67" t="s">
        <v>757</v>
      </c>
      <c r="G989" s="56">
        <v>600</v>
      </c>
      <c r="H989" s="57">
        <v>0</v>
      </c>
      <c r="I989" s="57">
        <v>0</v>
      </c>
      <c r="J989" s="57">
        <v>0</v>
      </c>
      <c r="L989" s="68"/>
    </row>
    <row r="990" spans="1:12" x14ac:dyDescent="0.3">
      <c r="A990" s="93"/>
      <c r="B990" s="4" t="s">
        <v>615</v>
      </c>
      <c r="C990" s="65">
        <v>929</v>
      </c>
      <c r="D990" s="66">
        <v>11</v>
      </c>
      <c r="E990" s="66">
        <v>1</v>
      </c>
      <c r="F990" s="67" t="s">
        <v>616</v>
      </c>
      <c r="G990" s="56"/>
      <c r="H990" s="57">
        <f t="shared" ref="H990:J991" si="146">H991</f>
        <v>19170</v>
      </c>
      <c r="I990" s="57">
        <f t="shared" si="146"/>
        <v>16127.8</v>
      </c>
      <c r="J990" s="57">
        <f t="shared" si="146"/>
        <v>16257.5</v>
      </c>
      <c r="L990" s="68"/>
    </row>
    <row r="991" spans="1:12" ht="23.4" customHeight="1" x14ac:dyDescent="0.3">
      <c r="A991" s="93"/>
      <c r="B991" s="4" t="s">
        <v>163</v>
      </c>
      <c r="C991" s="65">
        <v>929</v>
      </c>
      <c r="D991" s="66">
        <v>11</v>
      </c>
      <c r="E991" s="66">
        <v>1</v>
      </c>
      <c r="F991" s="67" t="s">
        <v>617</v>
      </c>
      <c r="G991" s="56"/>
      <c r="H991" s="57">
        <f t="shared" si="146"/>
        <v>19170</v>
      </c>
      <c r="I991" s="57">
        <f t="shared" si="146"/>
        <v>16127.8</v>
      </c>
      <c r="J991" s="57">
        <f t="shared" si="146"/>
        <v>16257.5</v>
      </c>
      <c r="L991" s="68"/>
    </row>
    <row r="992" spans="1:12" ht="31.2" x14ac:dyDescent="0.3">
      <c r="A992" s="93"/>
      <c r="B992" s="4" t="s">
        <v>107</v>
      </c>
      <c r="C992" s="65">
        <v>929</v>
      </c>
      <c r="D992" s="66">
        <v>11</v>
      </c>
      <c r="E992" s="66">
        <v>1</v>
      </c>
      <c r="F992" s="67" t="s">
        <v>617</v>
      </c>
      <c r="G992" s="56">
        <v>600</v>
      </c>
      <c r="H992" s="57">
        <f>16003+829.6+2337.4</f>
        <v>19170</v>
      </c>
      <c r="I992" s="57">
        <v>16127.8</v>
      </c>
      <c r="J992" s="57">
        <v>16257.5</v>
      </c>
      <c r="L992" s="68"/>
    </row>
    <row r="993" spans="1:16" x14ac:dyDescent="0.3">
      <c r="A993" s="93"/>
      <c r="B993" s="4" t="s">
        <v>370</v>
      </c>
      <c r="C993" s="65">
        <v>929</v>
      </c>
      <c r="D993" s="66">
        <v>11</v>
      </c>
      <c r="E993" s="66">
        <v>1</v>
      </c>
      <c r="F993" s="67" t="s">
        <v>371</v>
      </c>
      <c r="G993" s="56"/>
      <c r="H993" s="57">
        <f>H997+H994+H1002</f>
        <v>13483.8</v>
      </c>
      <c r="I993" s="57">
        <f>I997+I994+I1002</f>
        <v>13436.9</v>
      </c>
      <c r="J993" s="57">
        <f>J997+J994+J1002</f>
        <v>13436.9</v>
      </c>
      <c r="L993" s="68"/>
    </row>
    <row r="994" spans="1:16" ht="21.6" customHeight="1" x14ac:dyDescent="0.3">
      <c r="A994" s="93"/>
      <c r="B994" s="4" t="s">
        <v>163</v>
      </c>
      <c r="C994" s="65">
        <v>929</v>
      </c>
      <c r="D994" s="66">
        <v>11</v>
      </c>
      <c r="E994" s="66">
        <v>1</v>
      </c>
      <c r="F994" s="67" t="s">
        <v>618</v>
      </c>
      <c r="G994" s="56"/>
      <c r="H994" s="57">
        <f>H996+H995</f>
        <v>9535.7999999999993</v>
      </c>
      <c r="I994" s="57">
        <f>I996+I995</f>
        <v>9488.9</v>
      </c>
      <c r="J994" s="57">
        <f>J996+J995</f>
        <v>9488.9</v>
      </c>
      <c r="L994" s="68"/>
    </row>
    <row r="995" spans="1:16" ht="50.4" customHeight="1" x14ac:dyDescent="0.3">
      <c r="A995" s="93"/>
      <c r="B995" s="4" t="s">
        <v>50</v>
      </c>
      <c r="C995" s="65">
        <v>929</v>
      </c>
      <c r="D995" s="66">
        <v>11</v>
      </c>
      <c r="E995" s="66">
        <v>1</v>
      </c>
      <c r="F995" s="67" t="s">
        <v>618</v>
      </c>
      <c r="G995" s="56">
        <v>100</v>
      </c>
      <c r="H995" s="57">
        <f>9327.1+46.9-38.2</f>
        <v>9335.7999999999993</v>
      </c>
      <c r="I995" s="57">
        <f>9327.1-38.2</f>
        <v>9288.9</v>
      </c>
      <c r="J995" s="57">
        <f>9327.1-38.2</f>
        <v>9288.9</v>
      </c>
      <c r="L995" s="68"/>
    </row>
    <row r="996" spans="1:16" ht="36.6" customHeight="1" x14ac:dyDescent="0.3">
      <c r="A996" s="93"/>
      <c r="B996" s="4" t="s">
        <v>19</v>
      </c>
      <c r="C996" s="65">
        <v>929</v>
      </c>
      <c r="D996" s="66">
        <v>11</v>
      </c>
      <c r="E996" s="66">
        <v>1</v>
      </c>
      <c r="F996" s="67" t="s">
        <v>618</v>
      </c>
      <c r="G996" s="56">
        <v>200</v>
      </c>
      <c r="H996" s="57">
        <v>200</v>
      </c>
      <c r="I996" s="57">
        <v>200</v>
      </c>
      <c r="J996" s="57">
        <v>200</v>
      </c>
      <c r="L996" s="68"/>
    </row>
    <row r="997" spans="1:16" ht="39" customHeight="1" x14ac:dyDescent="0.3">
      <c r="A997" s="93"/>
      <c r="B997" s="4" t="s">
        <v>619</v>
      </c>
      <c r="C997" s="65">
        <v>929</v>
      </c>
      <c r="D997" s="66">
        <v>11</v>
      </c>
      <c r="E997" s="66">
        <v>1</v>
      </c>
      <c r="F997" s="67" t="s">
        <v>620</v>
      </c>
      <c r="G997" s="56"/>
      <c r="H997" s="57">
        <f>H1001+H998+H999+H1000</f>
        <v>2200</v>
      </c>
      <c r="I997" s="57">
        <f>I1001+I998+I999+I1000</f>
        <v>2200</v>
      </c>
      <c r="J997" s="57">
        <f>J1001+J998+J999+J1000</f>
        <v>2200</v>
      </c>
      <c r="L997" s="68"/>
    </row>
    <row r="998" spans="1:16" ht="55.95" customHeight="1" x14ac:dyDescent="0.3">
      <c r="A998" s="93"/>
      <c r="B998" s="4" t="s">
        <v>50</v>
      </c>
      <c r="C998" s="65">
        <v>929</v>
      </c>
      <c r="D998" s="66">
        <v>11</v>
      </c>
      <c r="E998" s="66">
        <v>1</v>
      </c>
      <c r="F998" s="67" t="s">
        <v>620</v>
      </c>
      <c r="G998" s="56">
        <v>100</v>
      </c>
      <c r="H998" s="57">
        <v>140</v>
      </c>
      <c r="I998" s="57">
        <v>140</v>
      </c>
      <c r="J998" s="57">
        <v>140</v>
      </c>
      <c r="L998" s="68"/>
    </row>
    <row r="999" spans="1:16" ht="34.950000000000003" customHeight="1" x14ac:dyDescent="0.3">
      <c r="A999" s="93"/>
      <c r="B999" s="4" t="s">
        <v>19</v>
      </c>
      <c r="C999" s="65">
        <v>929</v>
      </c>
      <c r="D999" s="66">
        <v>11</v>
      </c>
      <c r="E999" s="66">
        <v>1</v>
      </c>
      <c r="F999" s="67" t="s">
        <v>620</v>
      </c>
      <c r="G999" s="56">
        <v>200</v>
      </c>
      <c r="H999" s="57">
        <v>660</v>
      </c>
      <c r="I999" s="57">
        <v>660</v>
      </c>
      <c r="J999" s="57">
        <v>660</v>
      </c>
      <c r="P999" s="68" t="s">
        <v>845</v>
      </c>
    </row>
    <row r="1000" spans="1:16" ht="29.4" customHeight="1" collapsed="1" x14ac:dyDescent="0.3">
      <c r="A1000" s="93"/>
      <c r="B1000" s="4" t="s">
        <v>20</v>
      </c>
      <c r="C1000" s="65">
        <v>929</v>
      </c>
      <c r="D1000" s="66">
        <v>11</v>
      </c>
      <c r="E1000" s="66">
        <v>1</v>
      </c>
      <c r="F1000" s="67" t="s">
        <v>620</v>
      </c>
      <c r="G1000" s="56">
        <v>300</v>
      </c>
      <c r="H1000" s="57">
        <v>1400</v>
      </c>
      <c r="I1000" s="57">
        <v>1400</v>
      </c>
      <c r="J1000" s="57">
        <v>1400</v>
      </c>
    </row>
    <row r="1001" spans="1:16" ht="31.2" hidden="1" outlineLevel="1" x14ac:dyDescent="0.3">
      <c r="A1001" s="93"/>
      <c r="B1001" s="4" t="s">
        <v>107</v>
      </c>
      <c r="C1001" s="65">
        <v>929</v>
      </c>
      <c r="D1001" s="66">
        <v>11</v>
      </c>
      <c r="E1001" s="66">
        <v>1</v>
      </c>
      <c r="F1001" s="67" t="s">
        <v>620</v>
      </c>
      <c r="G1001" s="56">
        <v>600</v>
      </c>
      <c r="H1001" s="57">
        <v>0</v>
      </c>
      <c r="I1001" s="57">
        <v>0</v>
      </c>
      <c r="J1001" s="57">
        <v>0</v>
      </c>
      <c r="K1001" s="68"/>
      <c r="L1001" s="68"/>
    </row>
    <row r="1002" spans="1:16" ht="33.6" customHeight="1" x14ac:dyDescent="0.3">
      <c r="A1002" s="93"/>
      <c r="B1002" s="4" t="s">
        <v>614</v>
      </c>
      <c r="C1002" s="65">
        <v>929</v>
      </c>
      <c r="D1002" s="66">
        <v>11</v>
      </c>
      <c r="E1002" s="66">
        <v>1</v>
      </c>
      <c r="F1002" s="67" t="s">
        <v>748</v>
      </c>
      <c r="G1002" s="56"/>
      <c r="H1002" s="57">
        <f>H1003</f>
        <v>1748</v>
      </c>
      <c r="I1002" s="57">
        <f>I1003</f>
        <v>1748</v>
      </c>
      <c r="J1002" s="57">
        <f>J1003</f>
        <v>1748</v>
      </c>
      <c r="K1002" s="68"/>
      <c r="L1002" s="68"/>
    </row>
    <row r="1003" spans="1:16" ht="54.6" customHeight="1" collapsed="1" x14ac:dyDescent="0.3">
      <c r="A1003" s="93"/>
      <c r="B1003" s="4" t="s">
        <v>50</v>
      </c>
      <c r="C1003" s="65">
        <v>929</v>
      </c>
      <c r="D1003" s="66">
        <v>11</v>
      </c>
      <c r="E1003" s="66">
        <v>1</v>
      </c>
      <c r="F1003" s="67" t="s">
        <v>748</v>
      </c>
      <c r="G1003" s="56">
        <v>100</v>
      </c>
      <c r="H1003" s="57">
        <f>1475.5+272.5</f>
        <v>1748</v>
      </c>
      <c r="I1003" s="57">
        <f>1475.5+272.5</f>
        <v>1748</v>
      </c>
      <c r="J1003" s="57">
        <f>1475.5+272.5</f>
        <v>1748</v>
      </c>
      <c r="K1003" s="68"/>
      <c r="L1003" s="68"/>
    </row>
    <row r="1004" spans="1:16" hidden="1" outlineLevel="1" x14ac:dyDescent="0.3">
      <c r="A1004" s="93"/>
      <c r="B1004" s="4" t="s">
        <v>682</v>
      </c>
      <c r="C1004" s="65">
        <v>929</v>
      </c>
      <c r="D1004" s="66">
        <v>11</v>
      </c>
      <c r="E1004" s="66">
        <v>1</v>
      </c>
      <c r="F1004" s="67" t="s">
        <v>683</v>
      </c>
      <c r="G1004" s="56"/>
      <c r="H1004" s="57">
        <f t="shared" ref="H1004:J1005" si="147">H1005</f>
        <v>0</v>
      </c>
      <c r="I1004" s="57">
        <f t="shared" si="147"/>
        <v>0</v>
      </c>
      <c r="J1004" s="57">
        <f t="shared" si="147"/>
        <v>0</v>
      </c>
      <c r="K1004" s="68"/>
      <c r="L1004" s="68"/>
    </row>
    <row r="1005" spans="1:16" ht="31.2" hidden="1" outlineLevel="1" x14ac:dyDescent="0.3">
      <c r="A1005" s="93"/>
      <c r="B1005" s="4" t="s">
        <v>684</v>
      </c>
      <c r="C1005" s="65">
        <v>929</v>
      </c>
      <c r="D1005" s="66">
        <v>11</v>
      </c>
      <c r="E1005" s="66">
        <v>1</v>
      </c>
      <c r="F1005" s="67" t="s">
        <v>681</v>
      </c>
      <c r="G1005" s="56"/>
      <c r="H1005" s="57">
        <f t="shared" si="147"/>
        <v>0</v>
      </c>
      <c r="I1005" s="57">
        <f t="shared" si="147"/>
        <v>0</v>
      </c>
      <c r="J1005" s="57">
        <f t="shared" si="147"/>
        <v>0</v>
      </c>
      <c r="K1005" s="68"/>
      <c r="L1005" s="68"/>
    </row>
    <row r="1006" spans="1:16" ht="31.2" hidden="1" outlineLevel="1" x14ac:dyDescent="0.3">
      <c r="A1006" s="93"/>
      <c r="B1006" s="4" t="s">
        <v>107</v>
      </c>
      <c r="C1006" s="65">
        <v>929</v>
      </c>
      <c r="D1006" s="66">
        <v>11</v>
      </c>
      <c r="E1006" s="66">
        <v>1</v>
      </c>
      <c r="F1006" s="67" t="s">
        <v>681</v>
      </c>
      <c r="G1006" s="56">
        <v>600</v>
      </c>
      <c r="H1006" s="57">
        <v>0</v>
      </c>
      <c r="I1006" s="57">
        <v>0</v>
      </c>
      <c r="J1006" s="57">
        <v>0</v>
      </c>
      <c r="K1006" s="68"/>
      <c r="L1006" s="68"/>
    </row>
    <row r="1007" spans="1:16" ht="31.2" hidden="1" outlineLevel="1" x14ac:dyDescent="0.3">
      <c r="A1007" s="93"/>
      <c r="B1007" s="4" t="s">
        <v>374</v>
      </c>
      <c r="C1007" s="65">
        <v>929</v>
      </c>
      <c r="D1007" s="66">
        <v>11</v>
      </c>
      <c r="E1007" s="66">
        <v>1</v>
      </c>
      <c r="F1007" s="67" t="s">
        <v>375</v>
      </c>
      <c r="G1007" s="56"/>
      <c r="H1007" s="57">
        <f>H1008+H1013</f>
        <v>0</v>
      </c>
      <c r="I1007" s="57">
        <f>I1008+I1013</f>
        <v>0</v>
      </c>
      <c r="J1007" s="57">
        <f>J1008+J1013</f>
        <v>0</v>
      </c>
      <c r="K1007" s="68"/>
      <c r="L1007" s="68"/>
    </row>
    <row r="1008" spans="1:16" hidden="1" outlineLevel="1" x14ac:dyDescent="0.3">
      <c r="A1008" s="93"/>
      <c r="B1008" s="95" t="s">
        <v>521</v>
      </c>
      <c r="C1008" s="65">
        <v>929</v>
      </c>
      <c r="D1008" s="66">
        <v>11</v>
      </c>
      <c r="E1008" s="66">
        <v>1</v>
      </c>
      <c r="F1008" s="67" t="s">
        <v>522</v>
      </c>
      <c r="G1008" s="56"/>
      <c r="H1008" s="57">
        <f>H1009+H1011</f>
        <v>0</v>
      </c>
      <c r="I1008" s="57">
        <f>I1009+I1011</f>
        <v>0</v>
      </c>
      <c r="J1008" s="57">
        <f>J1009+J1011</f>
        <v>0</v>
      </c>
      <c r="K1008" s="68"/>
      <c r="L1008" s="68"/>
    </row>
    <row r="1009" spans="1:12" hidden="1" outlineLevel="1" x14ac:dyDescent="0.3">
      <c r="A1009" s="93"/>
      <c r="B1009" s="4" t="s">
        <v>366</v>
      </c>
      <c r="C1009" s="65">
        <v>929</v>
      </c>
      <c r="D1009" s="66">
        <v>11</v>
      </c>
      <c r="E1009" s="66">
        <v>1</v>
      </c>
      <c r="F1009" s="67" t="s">
        <v>523</v>
      </c>
      <c r="G1009" s="56"/>
      <c r="H1009" s="57">
        <f>H1010</f>
        <v>0</v>
      </c>
      <c r="I1009" s="57">
        <f>I1010</f>
        <v>0</v>
      </c>
      <c r="J1009" s="57">
        <f>J1010</f>
        <v>0</v>
      </c>
      <c r="K1009" s="68"/>
      <c r="L1009" s="68"/>
    </row>
    <row r="1010" spans="1:12" ht="31.2" hidden="1" outlineLevel="1" x14ac:dyDescent="0.3">
      <c r="A1010" s="93"/>
      <c r="B1010" s="4" t="s">
        <v>34</v>
      </c>
      <c r="C1010" s="65">
        <v>929</v>
      </c>
      <c r="D1010" s="66">
        <v>11</v>
      </c>
      <c r="E1010" s="66">
        <v>1</v>
      </c>
      <c r="F1010" s="67" t="s">
        <v>523</v>
      </c>
      <c r="G1010" s="56">
        <v>400</v>
      </c>
      <c r="H1010" s="57">
        <v>0</v>
      </c>
      <c r="I1010" s="57">
        <v>0</v>
      </c>
      <c r="J1010" s="57">
        <v>0</v>
      </c>
      <c r="K1010" s="68"/>
      <c r="L1010" s="68"/>
    </row>
    <row r="1011" spans="1:12" hidden="1" outlineLevel="1" x14ac:dyDescent="0.3">
      <c r="A1011" s="93"/>
      <c r="B1011" s="4" t="s">
        <v>621</v>
      </c>
      <c r="C1011" s="65">
        <v>929</v>
      </c>
      <c r="D1011" s="66">
        <v>11</v>
      </c>
      <c r="E1011" s="66">
        <v>1</v>
      </c>
      <c r="F1011" s="67" t="s">
        <v>622</v>
      </c>
      <c r="G1011" s="56"/>
      <c r="H1011" s="57">
        <f>H1012</f>
        <v>0</v>
      </c>
      <c r="I1011" s="57">
        <f>I1012</f>
        <v>0</v>
      </c>
      <c r="J1011" s="57">
        <f>J1012</f>
        <v>0</v>
      </c>
      <c r="K1011" s="68"/>
      <c r="L1011" s="68"/>
    </row>
    <row r="1012" spans="1:12" ht="31.2" hidden="1" outlineLevel="1" x14ac:dyDescent="0.3">
      <c r="A1012" s="93"/>
      <c r="B1012" s="4" t="s">
        <v>34</v>
      </c>
      <c r="C1012" s="65">
        <v>929</v>
      </c>
      <c r="D1012" s="66">
        <v>11</v>
      </c>
      <c r="E1012" s="66">
        <v>1</v>
      </c>
      <c r="F1012" s="67" t="s">
        <v>622</v>
      </c>
      <c r="G1012" s="56">
        <v>400</v>
      </c>
      <c r="H1012" s="57">
        <v>0</v>
      </c>
      <c r="I1012" s="57">
        <v>0</v>
      </c>
      <c r="J1012" s="57">
        <v>0</v>
      </c>
      <c r="K1012" s="68"/>
      <c r="L1012" s="68"/>
    </row>
    <row r="1013" spans="1:12" hidden="1" outlineLevel="1" x14ac:dyDescent="0.3">
      <c r="A1013" s="89"/>
      <c r="B1013" s="4" t="s">
        <v>376</v>
      </c>
      <c r="C1013" s="65">
        <v>929</v>
      </c>
      <c r="D1013" s="66">
        <v>11</v>
      </c>
      <c r="E1013" s="66">
        <v>1</v>
      </c>
      <c r="F1013" s="67" t="s">
        <v>377</v>
      </c>
      <c r="G1013" s="56"/>
      <c r="H1013" s="57">
        <f>H1014</f>
        <v>0</v>
      </c>
      <c r="I1013" s="57">
        <f>I1014</f>
        <v>0</v>
      </c>
      <c r="J1013" s="57">
        <f>J1014</f>
        <v>0</v>
      </c>
      <c r="K1013" s="68"/>
      <c r="L1013" s="68"/>
    </row>
    <row r="1014" spans="1:12" ht="31.2" hidden="1" outlineLevel="1" x14ac:dyDescent="0.3">
      <c r="A1014" s="89"/>
      <c r="B1014" s="4" t="s">
        <v>316</v>
      </c>
      <c r="C1014" s="65">
        <v>929</v>
      </c>
      <c r="D1014" s="66">
        <v>11</v>
      </c>
      <c r="E1014" s="66">
        <v>1</v>
      </c>
      <c r="F1014" s="67" t="s">
        <v>378</v>
      </c>
      <c r="G1014" s="56"/>
      <c r="H1014" s="57">
        <f>H1016+H1015</f>
        <v>0</v>
      </c>
      <c r="I1014" s="57">
        <f>I1016+I1015</f>
        <v>0</v>
      </c>
      <c r="J1014" s="57">
        <f>J1016+J1015</f>
        <v>0</v>
      </c>
      <c r="K1014" s="68"/>
      <c r="L1014" s="68"/>
    </row>
    <row r="1015" spans="1:12" ht="31.2" hidden="1" outlineLevel="1" x14ac:dyDescent="0.3">
      <c r="A1015" s="89"/>
      <c r="B1015" s="4" t="s">
        <v>34</v>
      </c>
      <c r="C1015" s="65">
        <v>929</v>
      </c>
      <c r="D1015" s="66">
        <v>11</v>
      </c>
      <c r="E1015" s="66">
        <v>1</v>
      </c>
      <c r="F1015" s="67" t="s">
        <v>378</v>
      </c>
      <c r="G1015" s="56">
        <v>400</v>
      </c>
      <c r="H1015" s="57">
        <v>0</v>
      </c>
      <c r="I1015" s="57">
        <v>0</v>
      </c>
      <c r="J1015" s="57">
        <v>0</v>
      </c>
      <c r="K1015" s="68"/>
      <c r="L1015" s="68"/>
    </row>
    <row r="1016" spans="1:12" ht="31.2" hidden="1" outlineLevel="1" x14ac:dyDescent="0.3">
      <c r="A1016" s="89"/>
      <c r="B1016" s="4" t="s">
        <v>107</v>
      </c>
      <c r="C1016" s="65">
        <v>929</v>
      </c>
      <c r="D1016" s="66">
        <v>11</v>
      </c>
      <c r="E1016" s="66">
        <v>1</v>
      </c>
      <c r="F1016" s="67" t="s">
        <v>378</v>
      </c>
      <c r="G1016" s="56">
        <v>600</v>
      </c>
      <c r="H1016" s="57">
        <v>0</v>
      </c>
      <c r="I1016" s="57">
        <v>0</v>
      </c>
      <c r="J1016" s="57">
        <v>0</v>
      </c>
      <c r="K1016" s="68"/>
      <c r="L1016" s="68"/>
    </row>
    <row r="1017" spans="1:12" ht="31.2" hidden="1" outlineLevel="1" x14ac:dyDescent="0.3">
      <c r="A1017" s="89"/>
      <c r="B1017" s="4" t="s">
        <v>482</v>
      </c>
      <c r="C1017" s="65">
        <v>929</v>
      </c>
      <c r="D1017" s="66">
        <v>11</v>
      </c>
      <c r="E1017" s="66">
        <v>1</v>
      </c>
      <c r="F1017" s="67" t="s">
        <v>483</v>
      </c>
      <c r="G1017" s="56"/>
      <c r="H1017" s="57">
        <f>H1018</f>
        <v>0</v>
      </c>
      <c r="I1017" s="57">
        <f t="shared" ref="I1017:J1020" si="148">I1018</f>
        <v>0</v>
      </c>
      <c r="J1017" s="57">
        <f t="shared" si="148"/>
        <v>0</v>
      </c>
      <c r="K1017" s="68"/>
      <c r="L1017" s="68"/>
    </row>
    <row r="1018" spans="1:12" ht="31.2" hidden="1" outlineLevel="1" x14ac:dyDescent="0.3">
      <c r="A1018" s="89"/>
      <c r="B1018" s="4" t="s">
        <v>484</v>
      </c>
      <c r="C1018" s="65">
        <v>929</v>
      </c>
      <c r="D1018" s="66">
        <v>11</v>
      </c>
      <c r="E1018" s="66">
        <v>1</v>
      </c>
      <c r="F1018" s="67" t="s">
        <v>485</v>
      </c>
      <c r="G1018" s="56"/>
      <c r="H1018" s="57">
        <f>H1019</f>
        <v>0</v>
      </c>
      <c r="I1018" s="57">
        <f t="shared" si="148"/>
        <v>0</v>
      </c>
      <c r="J1018" s="57">
        <f t="shared" si="148"/>
        <v>0</v>
      </c>
      <c r="K1018" s="68"/>
      <c r="L1018" s="68"/>
    </row>
    <row r="1019" spans="1:12" ht="31.2" hidden="1" outlineLevel="1" x14ac:dyDescent="0.3">
      <c r="A1019" s="89"/>
      <c r="B1019" s="4" t="s">
        <v>486</v>
      </c>
      <c r="C1019" s="65">
        <v>929</v>
      </c>
      <c r="D1019" s="66">
        <v>11</v>
      </c>
      <c r="E1019" s="66">
        <v>1</v>
      </c>
      <c r="F1019" s="67" t="s">
        <v>487</v>
      </c>
      <c r="G1019" s="56"/>
      <c r="H1019" s="57">
        <f>H1020</f>
        <v>0</v>
      </c>
      <c r="I1019" s="57">
        <f t="shared" si="148"/>
        <v>0</v>
      </c>
      <c r="J1019" s="57">
        <f t="shared" si="148"/>
        <v>0</v>
      </c>
      <c r="K1019" s="68"/>
      <c r="L1019" s="68"/>
    </row>
    <row r="1020" spans="1:12" hidden="1" outlineLevel="1" x14ac:dyDescent="0.3">
      <c r="A1020" s="89"/>
      <c r="B1020" s="4" t="s">
        <v>488</v>
      </c>
      <c r="C1020" s="65">
        <v>929</v>
      </c>
      <c r="D1020" s="66">
        <v>11</v>
      </c>
      <c r="E1020" s="66">
        <v>1</v>
      </c>
      <c r="F1020" s="67" t="s">
        <v>489</v>
      </c>
      <c r="G1020" s="56"/>
      <c r="H1020" s="57">
        <f>H1021</f>
        <v>0</v>
      </c>
      <c r="I1020" s="57">
        <f t="shared" si="148"/>
        <v>0</v>
      </c>
      <c r="J1020" s="57">
        <f t="shared" si="148"/>
        <v>0</v>
      </c>
      <c r="K1020" s="68"/>
      <c r="L1020" s="68"/>
    </row>
    <row r="1021" spans="1:12" ht="31.2" hidden="1" outlineLevel="1" x14ac:dyDescent="0.3">
      <c r="A1021" s="89"/>
      <c r="B1021" s="4" t="s">
        <v>107</v>
      </c>
      <c r="C1021" s="65">
        <v>929</v>
      </c>
      <c r="D1021" s="66">
        <v>11</v>
      </c>
      <c r="E1021" s="66">
        <v>1</v>
      </c>
      <c r="F1021" s="67" t="s">
        <v>489</v>
      </c>
      <c r="G1021" s="56">
        <v>600</v>
      </c>
      <c r="H1021" s="57">
        <v>0</v>
      </c>
      <c r="I1021" s="57">
        <v>0</v>
      </c>
      <c r="J1021" s="57">
        <v>0</v>
      </c>
      <c r="K1021" s="68"/>
      <c r="L1021" s="68"/>
    </row>
    <row r="1022" spans="1:12" ht="19.2" customHeight="1" x14ac:dyDescent="0.3">
      <c r="A1022" s="93"/>
      <c r="B1022" s="4" t="s">
        <v>623</v>
      </c>
      <c r="C1022" s="65">
        <v>929</v>
      </c>
      <c r="D1022" s="66">
        <v>11</v>
      </c>
      <c r="E1022" s="66">
        <v>2</v>
      </c>
      <c r="F1022" s="67"/>
      <c r="G1022" s="56"/>
      <c r="H1022" s="57">
        <f>H1028+H1023</f>
        <v>4530</v>
      </c>
      <c r="I1022" s="57">
        <f>I1028+I1023</f>
        <v>4530</v>
      </c>
      <c r="J1022" s="57">
        <f>J1028+J1023</f>
        <v>4530</v>
      </c>
      <c r="K1022" s="68"/>
      <c r="L1022" s="68"/>
    </row>
    <row r="1023" spans="1:12" ht="22.2" customHeight="1" x14ac:dyDescent="0.3">
      <c r="A1023" s="93"/>
      <c r="B1023" s="4" t="s">
        <v>514</v>
      </c>
      <c r="C1023" s="65">
        <v>929</v>
      </c>
      <c r="D1023" s="66">
        <v>11</v>
      </c>
      <c r="E1023" s="66">
        <v>2</v>
      </c>
      <c r="F1023" s="67" t="s">
        <v>27</v>
      </c>
      <c r="G1023" s="56"/>
      <c r="H1023" s="57">
        <f>H1024</f>
        <v>30</v>
      </c>
      <c r="I1023" s="57">
        <f t="shared" ref="I1023:J1026" si="149">I1024</f>
        <v>30</v>
      </c>
      <c r="J1023" s="57">
        <f t="shared" si="149"/>
        <v>30</v>
      </c>
      <c r="K1023" s="68"/>
      <c r="L1023" s="68"/>
    </row>
    <row r="1024" spans="1:12" ht="24.6" customHeight="1" x14ac:dyDescent="0.3">
      <c r="A1024" s="93"/>
      <c r="B1024" s="4" t="s">
        <v>515</v>
      </c>
      <c r="C1024" s="65">
        <v>929</v>
      </c>
      <c r="D1024" s="66">
        <v>11</v>
      </c>
      <c r="E1024" s="66">
        <v>2</v>
      </c>
      <c r="F1024" s="67" t="s">
        <v>516</v>
      </c>
      <c r="G1024" s="56"/>
      <c r="H1024" s="57">
        <f>H1025</f>
        <v>30</v>
      </c>
      <c r="I1024" s="57">
        <f t="shared" si="149"/>
        <v>30</v>
      </c>
      <c r="J1024" s="57">
        <f t="shared" si="149"/>
        <v>30</v>
      </c>
      <c r="K1024" s="68"/>
      <c r="L1024" s="68"/>
    </row>
    <row r="1025" spans="1:16" ht="37.200000000000003" customHeight="1" x14ac:dyDescent="0.3">
      <c r="A1025" s="93"/>
      <c r="B1025" s="4" t="s">
        <v>517</v>
      </c>
      <c r="C1025" s="65">
        <v>929</v>
      </c>
      <c r="D1025" s="66">
        <v>11</v>
      </c>
      <c r="E1025" s="66">
        <v>2</v>
      </c>
      <c r="F1025" s="67" t="s">
        <v>518</v>
      </c>
      <c r="G1025" s="56"/>
      <c r="H1025" s="57">
        <f>H1026</f>
        <v>30</v>
      </c>
      <c r="I1025" s="57">
        <f t="shared" si="149"/>
        <v>30</v>
      </c>
      <c r="J1025" s="57">
        <f t="shared" si="149"/>
        <v>30</v>
      </c>
      <c r="K1025" s="68"/>
      <c r="L1025" s="68"/>
    </row>
    <row r="1026" spans="1:16" ht="30" customHeight="1" x14ac:dyDescent="0.3">
      <c r="A1026" s="93"/>
      <c r="B1026" s="4" t="s">
        <v>519</v>
      </c>
      <c r="C1026" s="65">
        <v>929</v>
      </c>
      <c r="D1026" s="66">
        <v>11</v>
      </c>
      <c r="E1026" s="66">
        <v>2</v>
      </c>
      <c r="F1026" s="67" t="s">
        <v>520</v>
      </c>
      <c r="G1026" s="56"/>
      <c r="H1026" s="57">
        <f>H1027</f>
        <v>30</v>
      </c>
      <c r="I1026" s="57">
        <f t="shared" si="149"/>
        <v>30</v>
      </c>
      <c r="J1026" s="57">
        <f t="shared" si="149"/>
        <v>30</v>
      </c>
      <c r="K1026" s="68"/>
      <c r="L1026" s="68"/>
    </row>
    <row r="1027" spans="1:16" ht="34.200000000000003" customHeight="1" x14ac:dyDescent="0.3">
      <c r="A1027" s="93"/>
      <c r="B1027" s="4" t="s">
        <v>19</v>
      </c>
      <c r="C1027" s="65">
        <v>929</v>
      </c>
      <c r="D1027" s="66">
        <v>11</v>
      </c>
      <c r="E1027" s="66">
        <v>2</v>
      </c>
      <c r="F1027" s="67" t="s">
        <v>520</v>
      </c>
      <c r="G1027" s="56">
        <v>200</v>
      </c>
      <c r="H1027" s="57">
        <v>30</v>
      </c>
      <c r="I1027" s="57">
        <v>30</v>
      </c>
      <c r="J1027" s="57">
        <v>30</v>
      </c>
      <c r="K1027" s="68"/>
      <c r="L1027" s="68"/>
    </row>
    <row r="1028" spans="1:16" ht="25.2" customHeight="1" x14ac:dyDescent="0.3">
      <c r="A1028" s="93"/>
      <c r="B1028" s="4" t="s">
        <v>366</v>
      </c>
      <c r="C1028" s="65">
        <v>929</v>
      </c>
      <c r="D1028" s="66">
        <v>11</v>
      </c>
      <c r="E1028" s="66">
        <v>2</v>
      </c>
      <c r="F1028" s="67" t="s">
        <v>367</v>
      </c>
      <c r="G1028" s="56"/>
      <c r="H1028" s="57">
        <f>H1029</f>
        <v>4500</v>
      </c>
      <c r="I1028" s="57">
        <f t="shared" ref="I1028:J1030" si="150">I1029</f>
        <v>4500</v>
      </c>
      <c r="J1028" s="57">
        <f t="shared" si="150"/>
        <v>4500</v>
      </c>
      <c r="K1028" s="68"/>
      <c r="L1028" s="68"/>
    </row>
    <row r="1029" spans="1:16" ht="31.2" customHeight="1" x14ac:dyDescent="0.3">
      <c r="A1029" s="93"/>
      <c r="B1029" s="4" t="s">
        <v>535</v>
      </c>
      <c r="C1029" s="65">
        <v>929</v>
      </c>
      <c r="D1029" s="66">
        <v>11</v>
      </c>
      <c r="E1029" s="66">
        <v>2</v>
      </c>
      <c r="F1029" s="67" t="s">
        <v>536</v>
      </c>
      <c r="G1029" s="56"/>
      <c r="H1029" s="57">
        <f>H1030</f>
        <v>4500</v>
      </c>
      <c r="I1029" s="57">
        <f t="shared" si="150"/>
        <v>4500</v>
      </c>
      <c r="J1029" s="57">
        <f t="shared" si="150"/>
        <v>4500</v>
      </c>
      <c r="K1029" s="68"/>
      <c r="L1029" s="68"/>
    </row>
    <row r="1030" spans="1:16" ht="31.95" customHeight="1" x14ac:dyDescent="0.3">
      <c r="A1030" s="93"/>
      <c r="B1030" s="4" t="s">
        <v>610</v>
      </c>
      <c r="C1030" s="65">
        <v>929</v>
      </c>
      <c r="D1030" s="66">
        <v>11</v>
      </c>
      <c r="E1030" s="66">
        <v>2</v>
      </c>
      <c r="F1030" s="67" t="s">
        <v>538</v>
      </c>
      <c r="G1030" s="56"/>
      <c r="H1030" s="57">
        <f>H1031</f>
        <v>4500</v>
      </c>
      <c r="I1030" s="57">
        <f t="shared" si="150"/>
        <v>4500</v>
      </c>
      <c r="J1030" s="57">
        <f t="shared" si="150"/>
        <v>4500</v>
      </c>
      <c r="K1030" s="68"/>
      <c r="L1030" s="68"/>
    </row>
    <row r="1031" spans="1:16" ht="37.200000000000003" customHeight="1" x14ac:dyDescent="0.3">
      <c r="A1031" s="93"/>
      <c r="B1031" s="4" t="s">
        <v>624</v>
      </c>
      <c r="C1031" s="65">
        <v>929</v>
      </c>
      <c r="D1031" s="66">
        <v>11</v>
      </c>
      <c r="E1031" s="66">
        <v>2</v>
      </c>
      <c r="F1031" s="67" t="s">
        <v>625</v>
      </c>
      <c r="G1031" s="56"/>
      <c r="H1031" s="57">
        <f>H1032+H1033+H1034</f>
        <v>4500</v>
      </c>
      <c r="I1031" s="57">
        <f>I1032+I1033+I1034</f>
        <v>4500</v>
      </c>
      <c r="J1031" s="57">
        <f>J1032+J1033+J1034</f>
        <v>4500</v>
      </c>
      <c r="K1031" s="68"/>
      <c r="L1031" s="68"/>
    </row>
    <row r="1032" spans="1:16" ht="50.4" customHeight="1" x14ac:dyDescent="0.3">
      <c r="A1032" s="93"/>
      <c r="B1032" s="4" t="s">
        <v>50</v>
      </c>
      <c r="C1032" s="65">
        <v>929</v>
      </c>
      <c r="D1032" s="66">
        <v>11</v>
      </c>
      <c r="E1032" s="66">
        <v>2</v>
      </c>
      <c r="F1032" s="67" t="s">
        <v>625</v>
      </c>
      <c r="G1032" s="56">
        <v>100</v>
      </c>
      <c r="H1032" s="57">
        <v>2000</v>
      </c>
      <c r="I1032" s="57">
        <v>2000</v>
      </c>
      <c r="J1032" s="57">
        <v>2000</v>
      </c>
      <c r="K1032" s="68"/>
      <c r="L1032" s="68"/>
    </row>
    <row r="1033" spans="1:16" ht="36" customHeight="1" x14ac:dyDescent="0.3">
      <c r="A1033" s="93"/>
      <c r="B1033" s="4" t="s">
        <v>19</v>
      </c>
      <c r="C1033" s="65">
        <v>929</v>
      </c>
      <c r="D1033" s="66">
        <v>11</v>
      </c>
      <c r="E1033" s="66">
        <v>2</v>
      </c>
      <c r="F1033" s="67" t="s">
        <v>625</v>
      </c>
      <c r="G1033" s="56">
        <v>200</v>
      </c>
      <c r="H1033" s="57">
        <v>500</v>
      </c>
      <c r="I1033" s="57">
        <v>500</v>
      </c>
      <c r="J1033" s="57">
        <v>500</v>
      </c>
      <c r="P1033" s="68" t="s">
        <v>845</v>
      </c>
    </row>
    <row r="1034" spans="1:16" ht="27.6" customHeight="1" x14ac:dyDescent="0.3">
      <c r="A1034" s="93"/>
      <c r="B1034" s="4" t="s">
        <v>20</v>
      </c>
      <c r="C1034" s="65">
        <v>929</v>
      </c>
      <c r="D1034" s="66">
        <v>11</v>
      </c>
      <c r="E1034" s="66">
        <v>2</v>
      </c>
      <c r="F1034" s="67" t="s">
        <v>625</v>
      </c>
      <c r="G1034" s="56">
        <v>300</v>
      </c>
      <c r="H1034" s="57">
        <v>2000</v>
      </c>
      <c r="I1034" s="57">
        <v>2000</v>
      </c>
      <c r="J1034" s="57">
        <v>2000</v>
      </c>
      <c r="P1034" s="68" t="s">
        <v>845</v>
      </c>
    </row>
    <row r="1035" spans="1:16" ht="24" customHeight="1" x14ac:dyDescent="0.3">
      <c r="A1035" s="93"/>
      <c r="B1035" s="4" t="s">
        <v>791</v>
      </c>
      <c r="C1035" s="65">
        <v>929</v>
      </c>
      <c r="D1035" s="66">
        <v>11</v>
      </c>
      <c r="E1035" s="66">
        <v>3</v>
      </c>
      <c r="F1035" s="67"/>
      <c r="G1035" s="56"/>
      <c r="H1035" s="57">
        <f>H1041+H1048+H1077+H1036</f>
        <v>171456.69999999998</v>
      </c>
      <c r="I1035" s="57">
        <f>I1041+I1048+I1077</f>
        <v>155617.19999999998</v>
      </c>
      <c r="J1035" s="57">
        <f>J1041+J1048+J1077</f>
        <v>155778.79999999999</v>
      </c>
    </row>
    <row r="1036" spans="1:16" x14ac:dyDescent="0.3">
      <c r="A1036" s="93"/>
      <c r="B1036" s="4" t="s">
        <v>472</v>
      </c>
      <c r="C1036" s="65">
        <v>929</v>
      </c>
      <c r="D1036" s="66">
        <v>11</v>
      </c>
      <c r="E1036" s="66">
        <v>3</v>
      </c>
      <c r="F1036" s="67" t="s">
        <v>473</v>
      </c>
      <c r="G1036" s="56"/>
      <c r="H1036" s="57">
        <f>H1037</f>
        <v>828.5</v>
      </c>
      <c r="I1036" s="57">
        <f t="shared" ref="I1036:J1039" si="151">I1037</f>
        <v>0</v>
      </c>
      <c r="J1036" s="57">
        <f t="shared" si="151"/>
        <v>0</v>
      </c>
    </row>
    <row r="1037" spans="1:16" x14ac:dyDescent="0.3">
      <c r="A1037" s="93"/>
      <c r="B1037" s="4" t="s">
        <v>474</v>
      </c>
      <c r="C1037" s="65">
        <v>929</v>
      </c>
      <c r="D1037" s="66">
        <v>11</v>
      </c>
      <c r="E1037" s="66">
        <v>3</v>
      </c>
      <c r="F1037" s="67" t="s">
        <v>475</v>
      </c>
      <c r="G1037" s="56"/>
      <c r="H1037" s="57">
        <f>H1038</f>
        <v>828.5</v>
      </c>
      <c r="I1037" s="57">
        <f t="shared" si="151"/>
        <v>0</v>
      </c>
      <c r="J1037" s="57">
        <f t="shared" si="151"/>
        <v>0</v>
      </c>
    </row>
    <row r="1038" spans="1:16" ht="46.8" x14ac:dyDescent="0.3">
      <c r="A1038" s="93"/>
      <c r="B1038" s="4" t="s">
        <v>844</v>
      </c>
      <c r="C1038" s="65">
        <v>929</v>
      </c>
      <c r="D1038" s="66">
        <v>11</v>
      </c>
      <c r="E1038" s="66">
        <v>3</v>
      </c>
      <c r="F1038" s="67" t="s">
        <v>477</v>
      </c>
      <c r="G1038" s="56"/>
      <c r="H1038" s="57">
        <f>H1039</f>
        <v>828.5</v>
      </c>
      <c r="I1038" s="57">
        <f t="shared" si="151"/>
        <v>0</v>
      </c>
      <c r="J1038" s="57">
        <f t="shared" si="151"/>
        <v>0</v>
      </c>
      <c r="L1038" s="68"/>
    </row>
    <row r="1039" spans="1:16" x14ac:dyDescent="0.3">
      <c r="A1039" s="93"/>
      <c r="B1039" s="4" t="s">
        <v>462</v>
      </c>
      <c r="C1039" s="65">
        <v>929</v>
      </c>
      <c r="D1039" s="66">
        <v>11</v>
      </c>
      <c r="E1039" s="66">
        <v>3</v>
      </c>
      <c r="F1039" s="67" t="s">
        <v>843</v>
      </c>
      <c r="G1039" s="56"/>
      <c r="H1039" s="57">
        <f>H1040</f>
        <v>828.5</v>
      </c>
      <c r="I1039" s="57">
        <f t="shared" si="151"/>
        <v>0</v>
      </c>
      <c r="J1039" s="57">
        <f t="shared" si="151"/>
        <v>0</v>
      </c>
      <c r="L1039" s="68"/>
    </row>
    <row r="1040" spans="1:16" ht="31.2" x14ac:dyDescent="0.3">
      <c r="A1040" s="93"/>
      <c r="B1040" s="4" t="s">
        <v>107</v>
      </c>
      <c r="C1040" s="65">
        <v>929</v>
      </c>
      <c r="D1040" s="66">
        <v>11</v>
      </c>
      <c r="E1040" s="66">
        <v>3</v>
      </c>
      <c r="F1040" s="67" t="s">
        <v>843</v>
      </c>
      <c r="G1040" s="56">
        <v>600</v>
      </c>
      <c r="H1040" s="57">
        <v>828.5</v>
      </c>
      <c r="I1040" s="57">
        <v>0</v>
      </c>
      <c r="J1040" s="57">
        <v>0</v>
      </c>
      <c r="L1040" s="68"/>
    </row>
    <row r="1041" spans="1:12" ht="31.2" x14ac:dyDescent="0.3">
      <c r="A1041" s="93"/>
      <c r="B1041" s="4" t="s">
        <v>722</v>
      </c>
      <c r="C1041" s="65">
        <v>929</v>
      </c>
      <c r="D1041" s="66">
        <v>11</v>
      </c>
      <c r="E1041" s="66">
        <v>3</v>
      </c>
      <c r="F1041" s="67" t="s">
        <v>198</v>
      </c>
      <c r="G1041" s="56"/>
      <c r="H1041" s="57">
        <f t="shared" ref="H1041:J1042" si="152">H1042</f>
        <v>8596.1</v>
      </c>
      <c r="I1041" s="57">
        <f t="shared" si="152"/>
        <v>8540</v>
      </c>
      <c r="J1041" s="57">
        <f t="shared" si="152"/>
        <v>8540</v>
      </c>
      <c r="L1041" s="68"/>
    </row>
    <row r="1042" spans="1:12" ht="46.8" x14ac:dyDescent="0.3">
      <c r="A1042" s="93"/>
      <c r="B1042" s="4" t="s">
        <v>723</v>
      </c>
      <c r="C1042" s="65">
        <v>929</v>
      </c>
      <c r="D1042" s="66">
        <v>11</v>
      </c>
      <c r="E1042" s="66">
        <v>3</v>
      </c>
      <c r="F1042" s="67" t="s">
        <v>200</v>
      </c>
      <c r="G1042" s="56"/>
      <c r="H1042" s="57">
        <f t="shared" si="152"/>
        <v>8596.1</v>
      </c>
      <c r="I1042" s="57">
        <f t="shared" si="152"/>
        <v>8540</v>
      </c>
      <c r="J1042" s="57">
        <f t="shared" si="152"/>
        <v>8540</v>
      </c>
      <c r="L1042" s="68"/>
    </row>
    <row r="1043" spans="1:12" ht="46.8" x14ac:dyDescent="0.3">
      <c r="A1043" s="93"/>
      <c r="B1043" s="4" t="s">
        <v>724</v>
      </c>
      <c r="C1043" s="65">
        <v>929</v>
      </c>
      <c r="D1043" s="66">
        <v>11</v>
      </c>
      <c r="E1043" s="66">
        <v>3</v>
      </c>
      <c r="F1043" s="67" t="s">
        <v>202</v>
      </c>
      <c r="G1043" s="56"/>
      <c r="H1043" s="57">
        <f>H1044+H1046</f>
        <v>8596.1</v>
      </c>
      <c r="I1043" s="57">
        <f>I1044+I1046</f>
        <v>8540</v>
      </c>
      <c r="J1043" s="57">
        <f>J1044+J1046</f>
        <v>8540</v>
      </c>
      <c r="L1043" s="68"/>
    </row>
    <row r="1044" spans="1:12" ht="28.2" customHeight="1" x14ac:dyDescent="0.3">
      <c r="A1044" s="93"/>
      <c r="B1044" s="4" t="s">
        <v>203</v>
      </c>
      <c r="C1044" s="65">
        <v>929</v>
      </c>
      <c r="D1044" s="66">
        <v>11</v>
      </c>
      <c r="E1044" s="66">
        <v>3</v>
      </c>
      <c r="F1044" s="67" t="s">
        <v>204</v>
      </c>
      <c r="G1044" s="56"/>
      <c r="H1044" s="57">
        <f>H1045</f>
        <v>856.1</v>
      </c>
      <c r="I1044" s="57">
        <f>I1045</f>
        <v>800</v>
      </c>
      <c r="J1044" s="57">
        <f>J1045</f>
        <v>800</v>
      </c>
      <c r="L1044" s="68"/>
    </row>
    <row r="1045" spans="1:12" ht="34.950000000000003" customHeight="1" x14ac:dyDescent="0.3">
      <c r="A1045" s="93"/>
      <c r="B1045" s="4" t="s">
        <v>107</v>
      </c>
      <c r="C1045" s="65">
        <v>929</v>
      </c>
      <c r="D1045" s="66">
        <v>11</v>
      </c>
      <c r="E1045" s="66">
        <v>3</v>
      </c>
      <c r="F1045" s="67" t="s">
        <v>204</v>
      </c>
      <c r="G1045" s="56">
        <v>600</v>
      </c>
      <c r="H1045" s="57">
        <f>800+56.1</f>
        <v>856.1</v>
      </c>
      <c r="I1045" s="57">
        <v>800</v>
      </c>
      <c r="J1045" s="57">
        <v>800</v>
      </c>
      <c r="L1045" s="68"/>
    </row>
    <row r="1046" spans="1:12" ht="27" customHeight="1" x14ac:dyDescent="0.3">
      <c r="A1046" s="93"/>
      <c r="B1046" s="4" t="s">
        <v>480</v>
      </c>
      <c r="C1046" s="65">
        <v>929</v>
      </c>
      <c r="D1046" s="66">
        <v>11</v>
      </c>
      <c r="E1046" s="66">
        <v>3</v>
      </c>
      <c r="F1046" s="67" t="s">
        <v>481</v>
      </c>
      <c r="G1046" s="56"/>
      <c r="H1046" s="57">
        <f>H1047</f>
        <v>7740</v>
      </c>
      <c r="I1046" s="57">
        <f>I1047</f>
        <v>7740</v>
      </c>
      <c r="J1046" s="57">
        <f>J1047</f>
        <v>7740</v>
      </c>
      <c r="L1046" s="68"/>
    </row>
    <row r="1047" spans="1:12" ht="31.2" x14ac:dyDescent="0.3">
      <c r="A1047" s="93"/>
      <c r="B1047" s="4" t="s">
        <v>107</v>
      </c>
      <c r="C1047" s="65">
        <v>929</v>
      </c>
      <c r="D1047" s="66">
        <v>11</v>
      </c>
      <c r="E1047" s="66">
        <v>3</v>
      </c>
      <c r="F1047" s="67" t="s">
        <v>481</v>
      </c>
      <c r="G1047" s="56">
        <v>600</v>
      </c>
      <c r="H1047" s="57">
        <v>7740</v>
      </c>
      <c r="I1047" s="57">
        <v>7740</v>
      </c>
      <c r="J1047" s="57">
        <v>7740</v>
      </c>
      <c r="L1047" s="68"/>
    </row>
    <row r="1048" spans="1:12" ht="31.2" customHeight="1" x14ac:dyDescent="0.3">
      <c r="A1048" s="93"/>
      <c r="B1048" s="4" t="s">
        <v>792</v>
      </c>
      <c r="C1048" s="65">
        <v>929</v>
      </c>
      <c r="D1048" s="66">
        <v>11</v>
      </c>
      <c r="E1048" s="66">
        <v>3</v>
      </c>
      <c r="F1048" s="67" t="s">
        <v>367</v>
      </c>
      <c r="G1048" s="56"/>
      <c r="H1048" s="57">
        <f>H1049+H1053+H1070</f>
        <v>161532.09999999998</v>
      </c>
      <c r="I1048" s="57">
        <f>I1049+I1053+I1070</f>
        <v>146577.19999999998</v>
      </c>
      <c r="J1048" s="57">
        <f>J1049+J1053+J1070</f>
        <v>146738.79999999999</v>
      </c>
      <c r="L1048" s="68"/>
    </row>
    <row r="1049" spans="1:12" ht="36" customHeight="1" x14ac:dyDescent="0.3">
      <c r="A1049" s="93"/>
      <c r="B1049" s="4" t="s">
        <v>535</v>
      </c>
      <c r="C1049" s="65">
        <v>929</v>
      </c>
      <c r="D1049" s="66">
        <v>11</v>
      </c>
      <c r="E1049" s="66">
        <v>3</v>
      </c>
      <c r="F1049" s="67" t="s">
        <v>536</v>
      </c>
      <c r="G1049" s="56"/>
      <c r="H1049" s="57">
        <f t="shared" ref="H1049:J1051" si="153">H1050</f>
        <v>343.8</v>
      </c>
      <c r="I1049" s="57">
        <f t="shared" si="153"/>
        <v>343.8</v>
      </c>
      <c r="J1049" s="57">
        <f t="shared" si="153"/>
        <v>343.8</v>
      </c>
      <c r="L1049" s="68"/>
    </row>
    <row r="1050" spans="1:12" ht="31.2" x14ac:dyDescent="0.3">
      <c r="A1050" s="93"/>
      <c r="B1050" s="4" t="s">
        <v>537</v>
      </c>
      <c r="C1050" s="65">
        <v>929</v>
      </c>
      <c r="D1050" s="66">
        <v>11</v>
      </c>
      <c r="E1050" s="66">
        <v>3</v>
      </c>
      <c r="F1050" s="67" t="s">
        <v>538</v>
      </c>
      <c r="G1050" s="56"/>
      <c r="H1050" s="57">
        <f t="shared" si="153"/>
        <v>343.8</v>
      </c>
      <c r="I1050" s="57">
        <f t="shared" si="153"/>
        <v>343.8</v>
      </c>
      <c r="J1050" s="57">
        <f t="shared" si="153"/>
        <v>343.8</v>
      </c>
      <c r="L1050" s="68"/>
    </row>
    <row r="1051" spans="1:12" ht="93.6" x14ac:dyDescent="0.3">
      <c r="A1051" s="93"/>
      <c r="B1051" s="4" t="s">
        <v>793</v>
      </c>
      <c r="C1051" s="65">
        <v>929</v>
      </c>
      <c r="D1051" s="66">
        <v>11</v>
      </c>
      <c r="E1051" s="66">
        <v>3</v>
      </c>
      <c r="F1051" s="67" t="s">
        <v>540</v>
      </c>
      <c r="G1051" s="56"/>
      <c r="H1051" s="57">
        <f t="shared" si="153"/>
        <v>343.8</v>
      </c>
      <c r="I1051" s="57">
        <f t="shared" si="153"/>
        <v>343.8</v>
      </c>
      <c r="J1051" s="57">
        <f t="shared" si="153"/>
        <v>343.8</v>
      </c>
      <c r="L1051" s="68"/>
    </row>
    <row r="1052" spans="1:12" ht="31.2" x14ac:dyDescent="0.3">
      <c r="A1052" s="93"/>
      <c r="B1052" s="4" t="s">
        <v>107</v>
      </c>
      <c r="C1052" s="65">
        <v>929</v>
      </c>
      <c r="D1052" s="66">
        <v>11</v>
      </c>
      <c r="E1052" s="66">
        <v>3</v>
      </c>
      <c r="F1052" s="67" t="s">
        <v>540</v>
      </c>
      <c r="G1052" s="56">
        <v>600</v>
      </c>
      <c r="H1052" s="57">
        <v>343.8</v>
      </c>
      <c r="I1052" s="57">
        <v>343.8</v>
      </c>
      <c r="J1052" s="57">
        <v>343.8</v>
      </c>
      <c r="L1052" s="68"/>
    </row>
    <row r="1053" spans="1:12" ht="31.2" x14ac:dyDescent="0.3">
      <c r="A1053" s="93"/>
      <c r="B1053" s="4" t="s">
        <v>368</v>
      </c>
      <c r="C1053" s="65">
        <v>929</v>
      </c>
      <c r="D1053" s="66">
        <v>11</v>
      </c>
      <c r="E1053" s="66">
        <v>3</v>
      </c>
      <c r="F1053" s="67" t="s">
        <v>369</v>
      </c>
      <c r="G1053" s="56"/>
      <c r="H1053" s="57">
        <f>H1054+H1067</f>
        <v>161188.29999999999</v>
      </c>
      <c r="I1053" s="57">
        <f>I1054+I1067</f>
        <v>146233.4</v>
      </c>
      <c r="J1053" s="57">
        <f>J1054+J1067</f>
        <v>146395</v>
      </c>
      <c r="L1053" s="68"/>
    </row>
    <row r="1054" spans="1:12" ht="31.2" x14ac:dyDescent="0.3">
      <c r="A1054" s="93"/>
      <c r="B1054" s="4" t="s">
        <v>611</v>
      </c>
      <c r="C1054" s="65">
        <v>929</v>
      </c>
      <c r="D1054" s="66">
        <v>11</v>
      </c>
      <c r="E1054" s="66">
        <v>3</v>
      </c>
      <c r="F1054" s="67" t="s">
        <v>612</v>
      </c>
      <c r="G1054" s="56"/>
      <c r="H1054" s="57">
        <f>H1057+H1065+H1061+H1059+H1063+H1055</f>
        <v>161088.29999999999</v>
      </c>
      <c r="I1054" s="57">
        <f>I1057+I1065+I1061+I1059</f>
        <v>146133.4</v>
      </c>
      <c r="J1054" s="57">
        <f>J1057+J1065+J1061+J1059</f>
        <v>146295</v>
      </c>
      <c r="L1054" s="68"/>
    </row>
    <row r="1055" spans="1:12" x14ac:dyDescent="0.3">
      <c r="A1055" s="93"/>
      <c r="B1055" s="4" t="s">
        <v>922</v>
      </c>
      <c r="C1055" s="65">
        <v>929</v>
      </c>
      <c r="D1055" s="66">
        <v>11</v>
      </c>
      <c r="E1055" s="66">
        <v>3</v>
      </c>
      <c r="F1055" s="67" t="s">
        <v>923</v>
      </c>
      <c r="G1055" s="56"/>
      <c r="H1055" s="57">
        <f>H1056</f>
        <v>390.9</v>
      </c>
      <c r="I1055" s="57">
        <f>I1056</f>
        <v>0</v>
      </c>
      <c r="J1055" s="57">
        <f>J1056</f>
        <v>0</v>
      </c>
      <c r="L1055" s="68"/>
    </row>
    <row r="1056" spans="1:12" ht="31.2" x14ac:dyDescent="0.3">
      <c r="A1056" s="93"/>
      <c r="B1056" s="4" t="s">
        <v>107</v>
      </c>
      <c r="C1056" s="65">
        <v>929</v>
      </c>
      <c r="D1056" s="66">
        <v>11</v>
      </c>
      <c r="E1056" s="66">
        <v>3</v>
      </c>
      <c r="F1056" s="67" t="s">
        <v>923</v>
      </c>
      <c r="G1056" s="56">
        <v>600</v>
      </c>
      <c r="H1056" s="57">
        <v>390.9</v>
      </c>
      <c r="I1056" s="57">
        <v>0</v>
      </c>
      <c r="J1056" s="57">
        <v>0</v>
      </c>
      <c r="K1056" s="182"/>
      <c r="L1056" s="68"/>
    </row>
    <row r="1057" spans="1:12" ht="31.2" x14ac:dyDescent="0.3">
      <c r="A1057" s="93"/>
      <c r="B1057" s="4" t="s">
        <v>163</v>
      </c>
      <c r="C1057" s="65">
        <v>929</v>
      </c>
      <c r="D1057" s="66">
        <v>11</v>
      </c>
      <c r="E1057" s="66">
        <v>3</v>
      </c>
      <c r="F1057" s="67" t="s">
        <v>613</v>
      </c>
      <c r="G1057" s="56"/>
      <c r="H1057" s="57">
        <f>H1058</f>
        <v>153694.79999999999</v>
      </c>
      <c r="I1057" s="57">
        <f>I1058</f>
        <v>146133.4</v>
      </c>
      <c r="J1057" s="57">
        <f>J1058</f>
        <v>146295</v>
      </c>
      <c r="L1057" s="68"/>
    </row>
    <row r="1058" spans="1:12" ht="31.2" x14ac:dyDescent="0.3">
      <c r="A1058" s="93"/>
      <c r="B1058" s="4" t="s">
        <v>107</v>
      </c>
      <c r="C1058" s="65">
        <v>929</v>
      </c>
      <c r="D1058" s="66">
        <v>11</v>
      </c>
      <c r="E1058" s="66">
        <v>3</v>
      </c>
      <c r="F1058" s="67" t="s">
        <v>613</v>
      </c>
      <c r="G1058" s="56">
        <v>600</v>
      </c>
      <c r="H1058" s="57">
        <f>136718.6+7827.8+7433.4+15+1700</f>
        <v>153694.79999999999</v>
      </c>
      <c r="I1058" s="57">
        <v>146133.4</v>
      </c>
      <c r="J1058" s="57">
        <v>146295</v>
      </c>
      <c r="K1058" s="182">
        <v>1700</v>
      </c>
      <c r="L1058" s="68"/>
    </row>
    <row r="1059" spans="1:12" ht="31.2" x14ac:dyDescent="0.3">
      <c r="A1059" s="93"/>
      <c r="B1059" s="4" t="s">
        <v>464</v>
      </c>
      <c r="C1059" s="65">
        <v>929</v>
      </c>
      <c r="D1059" s="66">
        <v>11</v>
      </c>
      <c r="E1059" s="66">
        <v>3</v>
      </c>
      <c r="F1059" s="67" t="s">
        <v>755</v>
      </c>
      <c r="G1059" s="56"/>
      <c r="H1059" s="57">
        <f>H1060</f>
        <v>1000</v>
      </c>
      <c r="I1059" s="57">
        <f t="shared" ref="I1059:J1059" si="154">I1060</f>
        <v>0</v>
      </c>
      <c r="J1059" s="57">
        <f t="shared" si="154"/>
        <v>0</v>
      </c>
      <c r="L1059" s="68"/>
    </row>
    <row r="1060" spans="1:12" ht="31.2" collapsed="1" x14ac:dyDescent="0.3">
      <c r="A1060" s="93"/>
      <c r="B1060" s="4" t="s">
        <v>107</v>
      </c>
      <c r="C1060" s="65">
        <v>929</v>
      </c>
      <c r="D1060" s="66">
        <v>11</v>
      </c>
      <c r="E1060" s="66">
        <v>3</v>
      </c>
      <c r="F1060" s="67" t="s">
        <v>755</v>
      </c>
      <c r="G1060" s="56">
        <v>600</v>
      </c>
      <c r="H1060" s="57">
        <v>1000</v>
      </c>
      <c r="I1060" s="57"/>
      <c r="J1060" s="57"/>
      <c r="L1060" s="68"/>
    </row>
    <row r="1061" spans="1:12" ht="46.8" hidden="1" outlineLevel="1" x14ac:dyDescent="0.3">
      <c r="A1061" s="93"/>
      <c r="B1061" s="4" t="s">
        <v>721</v>
      </c>
      <c r="C1061" s="65">
        <v>929</v>
      </c>
      <c r="D1061" s="66">
        <v>11</v>
      </c>
      <c r="E1061" s="66">
        <v>3</v>
      </c>
      <c r="F1061" s="67" t="s">
        <v>710</v>
      </c>
      <c r="G1061" s="56"/>
      <c r="H1061" s="57">
        <f>H1062</f>
        <v>0</v>
      </c>
      <c r="I1061" s="57">
        <f>I1062</f>
        <v>0</v>
      </c>
      <c r="J1061" s="57">
        <f>J1062</f>
        <v>0</v>
      </c>
      <c r="K1061" s="68"/>
      <c r="L1061" s="68"/>
    </row>
    <row r="1062" spans="1:12" ht="31.2" hidden="1" outlineLevel="1" x14ac:dyDescent="0.3">
      <c r="A1062" s="93"/>
      <c r="B1062" s="4" t="s">
        <v>107</v>
      </c>
      <c r="C1062" s="65">
        <v>929</v>
      </c>
      <c r="D1062" s="66">
        <v>11</v>
      </c>
      <c r="E1062" s="66">
        <v>3</v>
      </c>
      <c r="F1062" s="67" t="s">
        <v>710</v>
      </c>
      <c r="G1062" s="56">
        <v>600</v>
      </c>
      <c r="H1062" s="57">
        <v>0</v>
      </c>
      <c r="I1062" s="57">
        <v>0</v>
      </c>
      <c r="J1062" s="57">
        <v>0</v>
      </c>
      <c r="K1062" s="68"/>
      <c r="L1062" s="68"/>
    </row>
    <row r="1063" spans="1:12" ht="98.4" customHeight="1" x14ac:dyDescent="0.3">
      <c r="A1063" s="93"/>
      <c r="B1063" s="4" t="s">
        <v>915</v>
      </c>
      <c r="C1063" s="65">
        <v>929</v>
      </c>
      <c r="D1063" s="66">
        <v>11</v>
      </c>
      <c r="E1063" s="66">
        <v>3</v>
      </c>
      <c r="F1063" s="67" t="s">
        <v>914</v>
      </c>
      <c r="G1063" s="56"/>
      <c r="H1063" s="57">
        <f>H1064</f>
        <v>844.4</v>
      </c>
      <c r="I1063" s="57">
        <f>I1064</f>
        <v>0</v>
      </c>
      <c r="J1063" s="57">
        <f>J1064</f>
        <v>0</v>
      </c>
      <c r="K1063" s="68"/>
      <c r="L1063" s="68"/>
    </row>
    <row r="1064" spans="1:12" ht="31.2" x14ac:dyDescent="0.3">
      <c r="A1064" s="93"/>
      <c r="B1064" s="4" t="s">
        <v>107</v>
      </c>
      <c r="C1064" s="65">
        <v>929</v>
      </c>
      <c r="D1064" s="66">
        <v>11</v>
      </c>
      <c r="E1064" s="66">
        <v>3</v>
      </c>
      <c r="F1064" s="67" t="s">
        <v>914</v>
      </c>
      <c r="G1064" s="56">
        <v>600</v>
      </c>
      <c r="H1064" s="57">
        <v>844.4</v>
      </c>
      <c r="I1064" s="57">
        <v>0</v>
      </c>
      <c r="J1064" s="57">
        <v>0</v>
      </c>
      <c r="K1064" s="69"/>
      <c r="L1064" s="68"/>
    </row>
    <row r="1065" spans="1:12" ht="88.8" customHeight="1" x14ac:dyDescent="0.3">
      <c r="A1065" s="93"/>
      <c r="B1065" s="4" t="s">
        <v>895</v>
      </c>
      <c r="C1065" s="65">
        <v>929</v>
      </c>
      <c r="D1065" s="66">
        <v>11</v>
      </c>
      <c r="E1065" s="66">
        <v>3</v>
      </c>
      <c r="F1065" s="67" t="s">
        <v>757</v>
      </c>
      <c r="G1065" s="56"/>
      <c r="H1065" s="57">
        <f>H1066</f>
        <v>5158.2</v>
      </c>
      <c r="I1065" s="57">
        <f>I1066</f>
        <v>0</v>
      </c>
      <c r="J1065" s="57">
        <f>J1066</f>
        <v>0</v>
      </c>
      <c r="K1065" s="68"/>
      <c r="L1065" s="68"/>
    </row>
    <row r="1066" spans="1:12" ht="31.2" x14ac:dyDescent="0.3">
      <c r="A1066" s="93"/>
      <c r="B1066" s="4" t="s">
        <v>107</v>
      </c>
      <c r="C1066" s="65">
        <v>929</v>
      </c>
      <c r="D1066" s="66">
        <v>11</v>
      </c>
      <c r="E1066" s="66">
        <v>3</v>
      </c>
      <c r="F1066" s="67" t="s">
        <v>757</v>
      </c>
      <c r="G1066" s="56">
        <v>600</v>
      </c>
      <c r="H1066" s="57">
        <v>5158.2</v>
      </c>
      <c r="I1066" s="57">
        <v>0</v>
      </c>
      <c r="J1066" s="57">
        <v>0</v>
      </c>
      <c r="K1066" s="69"/>
      <c r="L1066" s="68"/>
    </row>
    <row r="1067" spans="1:12" ht="46.8" x14ac:dyDescent="0.3">
      <c r="A1067" s="93"/>
      <c r="B1067" s="4" t="s">
        <v>824</v>
      </c>
      <c r="C1067" s="65">
        <v>929</v>
      </c>
      <c r="D1067" s="66">
        <v>11</v>
      </c>
      <c r="E1067" s="66">
        <v>3</v>
      </c>
      <c r="F1067" s="67" t="s">
        <v>822</v>
      </c>
      <c r="G1067" s="56"/>
      <c r="H1067" s="57">
        <f t="shared" ref="H1067:J1068" si="155">H1068</f>
        <v>100</v>
      </c>
      <c r="I1067" s="57">
        <f t="shared" si="155"/>
        <v>100</v>
      </c>
      <c r="J1067" s="57">
        <f t="shared" si="155"/>
        <v>100</v>
      </c>
      <c r="K1067" s="68"/>
      <c r="L1067" s="68"/>
    </row>
    <row r="1068" spans="1:12" ht="33" customHeight="1" x14ac:dyDescent="0.3">
      <c r="A1068" s="93"/>
      <c r="B1068" s="4" t="s">
        <v>823</v>
      </c>
      <c r="C1068" s="65">
        <v>929</v>
      </c>
      <c r="D1068" s="66">
        <v>11</v>
      </c>
      <c r="E1068" s="66">
        <v>3</v>
      </c>
      <c r="F1068" s="67" t="s">
        <v>821</v>
      </c>
      <c r="G1068" s="56"/>
      <c r="H1068" s="57">
        <f t="shared" si="155"/>
        <v>100</v>
      </c>
      <c r="I1068" s="57">
        <f t="shared" si="155"/>
        <v>100</v>
      </c>
      <c r="J1068" s="57">
        <f t="shared" si="155"/>
        <v>100</v>
      </c>
      <c r="K1068" s="68"/>
      <c r="L1068" s="68"/>
    </row>
    <row r="1069" spans="1:12" ht="33.6" customHeight="1" collapsed="1" x14ac:dyDescent="0.3">
      <c r="A1069" s="93"/>
      <c r="B1069" s="4" t="s">
        <v>107</v>
      </c>
      <c r="C1069" s="65">
        <v>929</v>
      </c>
      <c r="D1069" s="66">
        <v>11</v>
      </c>
      <c r="E1069" s="66">
        <v>3</v>
      </c>
      <c r="F1069" s="67" t="s">
        <v>821</v>
      </c>
      <c r="G1069" s="56">
        <v>600</v>
      </c>
      <c r="H1069" s="57">
        <v>100</v>
      </c>
      <c r="I1069" s="57">
        <v>100</v>
      </c>
      <c r="J1069" s="57">
        <v>100</v>
      </c>
      <c r="K1069" s="68"/>
      <c r="L1069" s="68"/>
    </row>
    <row r="1070" spans="1:12" ht="21" hidden="1" customHeight="1" outlineLevel="1" x14ac:dyDescent="0.3">
      <c r="A1070" s="93"/>
      <c r="B1070" s="4" t="s">
        <v>374</v>
      </c>
      <c r="C1070" s="65">
        <v>929</v>
      </c>
      <c r="D1070" s="66">
        <v>11</v>
      </c>
      <c r="E1070" s="66">
        <v>3</v>
      </c>
      <c r="F1070" s="67" t="s">
        <v>375</v>
      </c>
      <c r="G1070" s="56"/>
      <c r="H1070" s="57">
        <f>H1071+H1074</f>
        <v>0</v>
      </c>
      <c r="I1070" s="57">
        <f t="shared" ref="I1070:J1072" si="156">I1071</f>
        <v>0</v>
      </c>
      <c r="J1070" s="57">
        <f t="shared" si="156"/>
        <v>0</v>
      </c>
      <c r="K1070" s="68"/>
      <c r="L1070" s="68"/>
    </row>
    <row r="1071" spans="1:12" ht="22.2" hidden="1" customHeight="1" outlineLevel="1" x14ac:dyDescent="0.3">
      <c r="A1071" s="93"/>
      <c r="B1071" s="4" t="s">
        <v>521</v>
      </c>
      <c r="C1071" s="65">
        <v>929</v>
      </c>
      <c r="D1071" s="66">
        <v>11</v>
      </c>
      <c r="E1071" s="66">
        <v>3</v>
      </c>
      <c r="F1071" s="67" t="s">
        <v>522</v>
      </c>
      <c r="G1071" s="56"/>
      <c r="H1071" s="57">
        <f>H1072</f>
        <v>0</v>
      </c>
      <c r="I1071" s="57">
        <f t="shared" si="156"/>
        <v>0</v>
      </c>
      <c r="J1071" s="57">
        <f t="shared" si="156"/>
        <v>0</v>
      </c>
      <c r="K1071" s="68"/>
      <c r="L1071" s="68"/>
    </row>
    <row r="1072" spans="1:12" ht="31.2" hidden="1" outlineLevel="1" x14ac:dyDescent="0.3">
      <c r="A1072" s="93"/>
      <c r="B1072" s="4" t="s">
        <v>316</v>
      </c>
      <c r="C1072" s="65">
        <v>929</v>
      </c>
      <c r="D1072" s="66">
        <v>11</v>
      </c>
      <c r="E1072" s="66">
        <v>3</v>
      </c>
      <c r="F1072" s="67" t="s">
        <v>523</v>
      </c>
      <c r="G1072" s="56"/>
      <c r="H1072" s="57">
        <f>H1073</f>
        <v>0</v>
      </c>
      <c r="I1072" s="57">
        <f t="shared" si="156"/>
        <v>0</v>
      </c>
      <c r="J1072" s="57">
        <f t="shared" si="156"/>
        <v>0</v>
      </c>
      <c r="K1072" s="68"/>
      <c r="L1072" s="68"/>
    </row>
    <row r="1073" spans="1:12" ht="20.399999999999999" hidden="1" customHeight="1" outlineLevel="1" x14ac:dyDescent="0.3">
      <c r="A1073" s="93"/>
      <c r="B1073" s="4" t="s">
        <v>34</v>
      </c>
      <c r="C1073" s="65">
        <v>929</v>
      </c>
      <c r="D1073" s="66">
        <v>11</v>
      </c>
      <c r="E1073" s="66">
        <v>3</v>
      </c>
      <c r="F1073" s="67" t="s">
        <v>523</v>
      </c>
      <c r="G1073" s="56">
        <v>400</v>
      </c>
      <c r="H1073" s="57">
        <f>1700-1700</f>
        <v>0</v>
      </c>
      <c r="I1073" s="57">
        <v>0</v>
      </c>
      <c r="J1073" s="57">
        <v>0</v>
      </c>
      <c r="K1073" s="68">
        <v>-1700</v>
      </c>
      <c r="L1073" s="68"/>
    </row>
    <row r="1074" spans="1:12" ht="24.6" hidden="1" customHeight="1" outlineLevel="1" x14ac:dyDescent="0.3">
      <c r="A1074" s="93"/>
      <c r="B1074" s="4" t="s">
        <v>376</v>
      </c>
      <c r="C1074" s="65">
        <v>929</v>
      </c>
      <c r="D1074" s="66">
        <v>11</v>
      </c>
      <c r="E1074" s="66">
        <v>3</v>
      </c>
      <c r="F1074" s="67" t="s">
        <v>377</v>
      </c>
      <c r="G1074" s="56"/>
      <c r="H1074" s="57">
        <f t="shared" ref="H1074:J1075" si="157">H1075</f>
        <v>0</v>
      </c>
      <c r="I1074" s="57">
        <f t="shared" si="157"/>
        <v>0</v>
      </c>
      <c r="J1074" s="57">
        <f t="shared" si="157"/>
        <v>0</v>
      </c>
      <c r="K1074" s="68"/>
      <c r="L1074" s="68"/>
    </row>
    <row r="1075" spans="1:12" ht="31.2" hidden="1" outlineLevel="1" x14ac:dyDescent="0.3">
      <c r="A1075" s="93"/>
      <c r="B1075" s="4" t="s">
        <v>316</v>
      </c>
      <c r="C1075" s="65">
        <v>929</v>
      </c>
      <c r="D1075" s="66">
        <v>11</v>
      </c>
      <c r="E1075" s="66">
        <v>3</v>
      </c>
      <c r="F1075" s="67" t="s">
        <v>378</v>
      </c>
      <c r="G1075" s="56"/>
      <c r="H1075" s="57">
        <f t="shared" si="157"/>
        <v>0</v>
      </c>
      <c r="I1075" s="57">
        <f t="shared" si="157"/>
        <v>0</v>
      </c>
      <c r="J1075" s="57">
        <f t="shared" si="157"/>
        <v>0</v>
      </c>
      <c r="K1075" s="68"/>
      <c r="L1075" s="68"/>
    </row>
    <row r="1076" spans="1:12" ht="31.2" hidden="1" outlineLevel="1" x14ac:dyDescent="0.3">
      <c r="A1076" s="93"/>
      <c r="B1076" s="4" t="s">
        <v>107</v>
      </c>
      <c r="C1076" s="65">
        <v>929</v>
      </c>
      <c r="D1076" s="66">
        <v>11</v>
      </c>
      <c r="E1076" s="66">
        <v>3</v>
      </c>
      <c r="F1076" s="67" t="s">
        <v>378</v>
      </c>
      <c r="G1076" s="56">
        <v>600</v>
      </c>
      <c r="H1076" s="57">
        <v>0</v>
      </c>
      <c r="I1076" s="57">
        <v>0</v>
      </c>
      <c r="J1076" s="57">
        <v>0</v>
      </c>
      <c r="K1076" s="68"/>
      <c r="L1076" s="68"/>
    </row>
    <row r="1077" spans="1:12" ht="34.200000000000003" customHeight="1" x14ac:dyDescent="0.3">
      <c r="A1077" s="93"/>
      <c r="B1077" s="4" t="s">
        <v>794</v>
      </c>
      <c r="C1077" s="65">
        <v>929</v>
      </c>
      <c r="D1077" s="66">
        <v>11</v>
      </c>
      <c r="E1077" s="66">
        <v>3</v>
      </c>
      <c r="F1077" s="67" t="s">
        <v>483</v>
      </c>
      <c r="G1077" s="56"/>
      <c r="H1077" s="57">
        <f t="shared" ref="H1077:J1080" si="158">H1078</f>
        <v>500</v>
      </c>
      <c r="I1077" s="57">
        <f t="shared" si="158"/>
        <v>500</v>
      </c>
      <c r="J1077" s="57">
        <f t="shared" si="158"/>
        <v>500</v>
      </c>
      <c r="K1077" s="68"/>
      <c r="L1077" s="68"/>
    </row>
    <row r="1078" spans="1:12" ht="34.950000000000003" customHeight="1" x14ac:dyDescent="0.3">
      <c r="A1078" s="93"/>
      <c r="B1078" s="4" t="s">
        <v>795</v>
      </c>
      <c r="C1078" s="65">
        <v>929</v>
      </c>
      <c r="D1078" s="66">
        <v>11</v>
      </c>
      <c r="E1078" s="66">
        <v>3</v>
      </c>
      <c r="F1078" s="67" t="s">
        <v>485</v>
      </c>
      <c r="G1078" s="56"/>
      <c r="H1078" s="57">
        <f t="shared" si="158"/>
        <v>500</v>
      </c>
      <c r="I1078" s="57">
        <f t="shared" si="158"/>
        <v>500</v>
      </c>
      <c r="J1078" s="57">
        <f t="shared" si="158"/>
        <v>500</v>
      </c>
      <c r="K1078" s="68"/>
      <c r="L1078" s="68"/>
    </row>
    <row r="1079" spans="1:12" ht="35.4" customHeight="1" x14ac:dyDescent="0.3">
      <c r="A1079" s="93"/>
      <c r="B1079" s="4" t="s">
        <v>486</v>
      </c>
      <c r="C1079" s="65">
        <v>929</v>
      </c>
      <c r="D1079" s="66">
        <v>11</v>
      </c>
      <c r="E1079" s="66">
        <v>3</v>
      </c>
      <c r="F1079" s="67" t="s">
        <v>487</v>
      </c>
      <c r="G1079" s="56"/>
      <c r="H1079" s="57">
        <f t="shared" si="158"/>
        <v>500</v>
      </c>
      <c r="I1079" s="57">
        <f t="shared" si="158"/>
        <v>500</v>
      </c>
      <c r="J1079" s="57">
        <f t="shared" si="158"/>
        <v>500</v>
      </c>
      <c r="K1079" s="68"/>
      <c r="L1079" s="68"/>
    </row>
    <row r="1080" spans="1:12" ht="23.4" customHeight="1" x14ac:dyDescent="0.3">
      <c r="A1080" s="93"/>
      <c r="B1080" s="4" t="s">
        <v>488</v>
      </c>
      <c r="C1080" s="65">
        <v>929</v>
      </c>
      <c r="D1080" s="66">
        <v>11</v>
      </c>
      <c r="E1080" s="66">
        <v>3</v>
      </c>
      <c r="F1080" s="67" t="s">
        <v>489</v>
      </c>
      <c r="G1080" s="56"/>
      <c r="H1080" s="57">
        <f t="shared" si="158"/>
        <v>500</v>
      </c>
      <c r="I1080" s="57">
        <f t="shared" si="158"/>
        <v>500</v>
      </c>
      <c r="J1080" s="57">
        <f t="shared" si="158"/>
        <v>500</v>
      </c>
      <c r="K1080" s="68"/>
      <c r="L1080" s="68"/>
    </row>
    <row r="1081" spans="1:12" ht="26.4" customHeight="1" x14ac:dyDescent="0.3">
      <c r="A1081" s="93"/>
      <c r="B1081" s="4" t="s">
        <v>107</v>
      </c>
      <c r="C1081" s="65">
        <v>929</v>
      </c>
      <c r="D1081" s="66">
        <v>11</v>
      </c>
      <c r="E1081" s="66">
        <v>3</v>
      </c>
      <c r="F1081" s="67" t="s">
        <v>489</v>
      </c>
      <c r="G1081" s="56">
        <v>600</v>
      </c>
      <c r="H1081" s="57">
        <v>500</v>
      </c>
      <c r="I1081" s="57">
        <v>500</v>
      </c>
      <c r="J1081" s="57">
        <v>500</v>
      </c>
      <c r="K1081" s="68"/>
      <c r="L1081" s="68"/>
    </row>
    <row r="1082" spans="1:12" ht="27" customHeight="1" x14ac:dyDescent="0.3">
      <c r="A1082" s="93"/>
      <c r="B1082" s="4" t="s">
        <v>626</v>
      </c>
      <c r="C1082" s="65">
        <v>929</v>
      </c>
      <c r="D1082" s="66">
        <v>11</v>
      </c>
      <c r="E1082" s="66">
        <v>5</v>
      </c>
      <c r="F1082" s="67"/>
      <c r="G1082" s="56"/>
      <c r="H1082" s="57">
        <f>H1083</f>
        <v>3808.4</v>
      </c>
      <c r="I1082" s="57">
        <f t="shared" ref="I1082:J1085" si="159">I1083</f>
        <v>3913.4</v>
      </c>
      <c r="J1082" s="57">
        <f t="shared" si="159"/>
        <v>3943.4</v>
      </c>
      <c r="K1082" s="68"/>
      <c r="L1082" s="68"/>
    </row>
    <row r="1083" spans="1:12" ht="20.399999999999999" customHeight="1" x14ac:dyDescent="0.3">
      <c r="A1083" s="93"/>
      <c r="B1083" s="4" t="s">
        <v>366</v>
      </c>
      <c r="C1083" s="65">
        <v>929</v>
      </c>
      <c r="D1083" s="66">
        <v>11</v>
      </c>
      <c r="E1083" s="66">
        <v>5</v>
      </c>
      <c r="F1083" s="67" t="s">
        <v>367</v>
      </c>
      <c r="G1083" s="56"/>
      <c r="H1083" s="57">
        <f>H1084</f>
        <v>3808.4</v>
      </c>
      <c r="I1083" s="57">
        <f t="shared" si="159"/>
        <v>3913.4</v>
      </c>
      <c r="J1083" s="57">
        <f t="shared" si="159"/>
        <v>3943.4</v>
      </c>
      <c r="K1083" s="68"/>
      <c r="L1083" s="68"/>
    </row>
    <row r="1084" spans="1:12" ht="23.4" customHeight="1" x14ac:dyDescent="0.3">
      <c r="A1084" s="93"/>
      <c r="B1084" s="4" t="s">
        <v>627</v>
      </c>
      <c r="C1084" s="65">
        <v>929</v>
      </c>
      <c r="D1084" s="66">
        <v>11</v>
      </c>
      <c r="E1084" s="66">
        <v>5</v>
      </c>
      <c r="F1084" s="67" t="s">
        <v>628</v>
      </c>
      <c r="G1084" s="56"/>
      <c r="H1084" s="57">
        <f>H1085+H1090</f>
        <v>3808.4</v>
      </c>
      <c r="I1084" s="57">
        <f t="shared" si="159"/>
        <v>3913.4</v>
      </c>
      <c r="J1084" s="57">
        <f t="shared" si="159"/>
        <v>3943.4</v>
      </c>
      <c r="K1084" s="68"/>
      <c r="L1084" s="68"/>
    </row>
    <row r="1085" spans="1:12" ht="35.4" customHeight="1" x14ac:dyDescent="0.3">
      <c r="A1085" s="93"/>
      <c r="B1085" s="4" t="s">
        <v>629</v>
      </c>
      <c r="C1085" s="65">
        <v>929</v>
      </c>
      <c r="D1085" s="66">
        <v>11</v>
      </c>
      <c r="E1085" s="66">
        <v>5</v>
      </c>
      <c r="F1085" s="67" t="s">
        <v>630</v>
      </c>
      <c r="G1085" s="56"/>
      <c r="H1085" s="57">
        <f>H1086</f>
        <v>3808.4</v>
      </c>
      <c r="I1085" s="57">
        <f t="shared" si="159"/>
        <v>3913.4</v>
      </c>
      <c r="J1085" s="57">
        <f t="shared" si="159"/>
        <v>3943.4</v>
      </c>
      <c r="K1085" s="68"/>
      <c r="L1085" s="68"/>
    </row>
    <row r="1086" spans="1:12" ht="32.4" customHeight="1" x14ac:dyDescent="0.3">
      <c r="A1086" s="93"/>
      <c r="B1086" s="4" t="s">
        <v>48</v>
      </c>
      <c r="C1086" s="65">
        <v>929</v>
      </c>
      <c r="D1086" s="66">
        <v>11</v>
      </c>
      <c r="E1086" s="66">
        <v>5</v>
      </c>
      <c r="F1086" s="67" t="s">
        <v>631</v>
      </c>
      <c r="G1086" s="56"/>
      <c r="H1086" s="57">
        <f>H1087+H1088+H1089</f>
        <v>3808.4</v>
      </c>
      <c r="I1086" s="57">
        <f>I1087+I1088+I1089</f>
        <v>3913.4</v>
      </c>
      <c r="J1086" s="57">
        <f>J1087+J1088+J1089</f>
        <v>3943.4</v>
      </c>
      <c r="K1086" s="68"/>
      <c r="L1086" s="68"/>
    </row>
    <row r="1087" spans="1:12" ht="63.75" customHeight="1" x14ac:dyDescent="0.3">
      <c r="A1087" s="93"/>
      <c r="B1087" s="4" t="s">
        <v>50</v>
      </c>
      <c r="C1087" s="65">
        <v>929</v>
      </c>
      <c r="D1087" s="66">
        <v>11</v>
      </c>
      <c r="E1087" s="66">
        <v>5</v>
      </c>
      <c r="F1087" s="67" t="s">
        <v>631</v>
      </c>
      <c r="G1087" s="56">
        <v>100</v>
      </c>
      <c r="H1087" s="57">
        <v>3593.4</v>
      </c>
      <c r="I1087" s="57">
        <v>3593.4</v>
      </c>
      <c r="J1087" s="57">
        <v>3593.4</v>
      </c>
      <c r="K1087" s="68"/>
      <c r="L1087" s="68"/>
    </row>
    <row r="1088" spans="1:12" ht="37.5" customHeight="1" collapsed="1" x14ac:dyDescent="0.3">
      <c r="A1088" s="93"/>
      <c r="B1088" s="4" t="s">
        <v>19</v>
      </c>
      <c r="C1088" s="65">
        <v>929</v>
      </c>
      <c r="D1088" s="66">
        <v>11</v>
      </c>
      <c r="E1088" s="66">
        <v>5</v>
      </c>
      <c r="F1088" s="67" t="s">
        <v>631</v>
      </c>
      <c r="G1088" s="56">
        <v>200</v>
      </c>
      <c r="H1088" s="57">
        <v>215</v>
      </c>
      <c r="I1088" s="57">
        <v>320</v>
      </c>
      <c r="J1088" s="57">
        <v>350</v>
      </c>
      <c r="K1088" s="68"/>
      <c r="L1088" s="68"/>
    </row>
    <row r="1089" spans="1:16" ht="30" hidden="1" customHeight="1" outlineLevel="1" x14ac:dyDescent="0.3">
      <c r="A1089" s="93"/>
      <c r="B1089" s="4" t="s">
        <v>54</v>
      </c>
      <c r="C1089" s="65">
        <v>929</v>
      </c>
      <c r="D1089" s="66">
        <v>11</v>
      </c>
      <c r="E1089" s="66">
        <v>5</v>
      </c>
      <c r="F1089" s="67" t="s">
        <v>631</v>
      </c>
      <c r="G1089" s="56">
        <v>800</v>
      </c>
      <c r="H1089" s="57">
        <v>0</v>
      </c>
      <c r="I1089" s="57">
        <v>0</v>
      </c>
      <c r="J1089" s="57">
        <v>0</v>
      </c>
      <c r="K1089" s="68"/>
      <c r="L1089" s="68"/>
    </row>
    <row r="1090" spans="1:16" ht="33" hidden="1" customHeight="1" outlineLevel="1" x14ac:dyDescent="0.3">
      <c r="A1090" s="93"/>
      <c r="B1090" s="4" t="s">
        <v>871</v>
      </c>
      <c r="C1090" s="65">
        <v>929</v>
      </c>
      <c r="D1090" s="66">
        <v>11</v>
      </c>
      <c r="E1090" s="66">
        <v>5</v>
      </c>
      <c r="F1090" s="67" t="s">
        <v>879</v>
      </c>
      <c r="G1090" s="56"/>
      <c r="H1090" s="57">
        <f>H1091</f>
        <v>0</v>
      </c>
      <c r="I1090" s="57">
        <f>I1091</f>
        <v>0</v>
      </c>
      <c r="J1090" s="57">
        <f>J1091</f>
        <v>0</v>
      </c>
      <c r="K1090" s="68"/>
      <c r="L1090" s="68"/>
    </row>
    <row r="1091" spans="1:16" ht="66" hidden="1" customHeight="1" outlineLevel="1" x14ac:dyDescent="0.3">
      <c r="A1091" s="93"/>
      <c r="B1091" s="4" t="s">
        <v>50</v>
      </c>
      <c r="C1091" s="65">
        <v>929</v>
      </c>
      <c r="D1091" s="66">
        <v>11</v>
      </c>
      <c r="E1091" s="66">
        <v>5</v>
      </c>
      <c r="F1091" s="67" t="s">
        <v>879</v>
      </c>
      <c r="G1091" s="56">
        <v>100</v>
      </c>
      <c r="H1091" s="57">
        <v>0</v>
      </c>
      <c r="I1091" s="57">
        <v>0</v>
      </c>
      <c r="J1091" s="57">
        <v>0</v>
      </c>
      <c r="K1091" s="68"/>
      <c r="L1091" s="68"/>
    </row>
    <row r="1092" spans="1:16" ht="29.4" customHeight="1" x14ac:dyDescent="0.3">
      <c r="A1092" s="82" t="s">
        <v>632</v>
      </c>
      <c r="B1092" s="61" t="s">
        <v>633</v>
      </c>
      <c r="C1092" s="84">
        <v>934</v>
      </c>
      <c r="D1092" s="85"/>
      <c r="E1092" s="85"/>
      <c r="F1092" s="86"/>
      <c r="G1092" s="87"/>
      <c r="H1092" s="88">
        <f>H1093</f>
        <v>23182.5</v>
      </c>
      <c r="I1092" s="88">
        <f>I1093</f>
        <v>21415.1</v>
      </c>
      <c r="J1092" s="88">
        <f>J1093</f>
        <v>21424.799999999999</v>
      </c>
      <c r="K1092" s="68"/>
      <c r="L1092" s="68"/>
    </row>
    <row r="1093" spans="1:16" x14ac:dyDescent="0.3">
      <c r="A1093" s="89"/>
      <c r="B1093" s="4" t="s">
        <v>308</v>
      </c>
      <c r="C1093" s="65">
        <v>934</v>
      </c>
      <c r="D1093" s="66">
        <v>7</v>
      </c>
      <c r="E1093" s="66"/>
      <c r="F1093" s="67"/>
      <c r="G1093" s="56"/>
      <c r="H1093" s="57">
        <f>H1094+H1119</f>
        <v>23182.5</v>
      </c>
      <c r="I1093" s="57">
        <f>I1094+I1119</f>
        <v>21415.1</v>
      </c>
      <c r="J1093" s="57">
        <f>J1094+J1119</f>
        <v>21424.799999999999</v>
      </c>
      <c r="K1093" s="68"/>
      <c r="L1093" s="68"/>
    </row>
    <row r="1094" spans="1:16" x14ac:dyDescent="0.3">
      <c r="A1094" s="89"/>
      <c r="B1094" s="4" t="s">
        <v>319</v>
      </c>
      <c r="C1094" s="65">
        <v>934</v>
      </c>
      <c r="D1094" s="66">
        <v>7</v>
      </c>
      <c r="E1094" s="66">
        <v>7</v>
      </c>
      <c r="F1094" s="67"/>
      <c r="G1094" s="56"/>
      <c r="H1094" s="57">
        <f>H1105+H1095</f>
        <v>19833.400000000001</v>
      </c>
      <c r="I1094" s="57">
        <f>I1105+I1095</f>
        <v>18053</v>
      </c>
      <c r="J1094" s="57">
        <f>J1105+J1095</f>
        <v>18075.7</v>
      </c>
      <c r="K1094" s="68"/>
      <c r="L1094" s="68"/>
    </row>
    <row r="1095" spans="1:16" x14ac:dyDescent="0.3">
      <c r="A1095" s="89"/>
      <c r="B1095" s="4" t="s">
        <v>514</v>
      </c>
      <c r="C1095" s="65">
        <v>934</v>
      </c>
      <c r="D1095" s="66">
        <v>7</v>
      </c>
      <c r="E1095" s="66">
        <v>7</v>
      </c>
      <c r="F1095" s="67" t="s">
        <v>27</v>
      </c>
      <c r="G1095" s="56"/>
      <c r="H1095" s="57">
        <f>H1096+H1102</f>
        <v>230</v>
      </c>
      <c r="I1095" s="57">
        <f>I1096+I1100</f>
        <v>330</v>
      </c>
      <c r="J1095" s="57">
        <f>J1096+J1100</f>
        <v>330</v>
      </c>
      <c r="K1095" s="68"/>
      <c r="L1095" s="68"/>
    </row>
    <row r="1096" spans="1:16" x14ac:dyDescent="0.3">
      <c r="A1096" s="89"/>
      <c r="B1096" s="4" t="s">
        <v>515</v>
      </c>
      <c r="C1096" s="65">
        <v>934</v>
      </c>
      <c r="D1096" s="66">
        <v>7</v>
      </c>
      <c r="E1096" s="66">
        <v>7</v>
      </c>
      <c r="F1096" s="67" t="s">
        <v>516</v>
      </c>
      <c r="G1096" s="56"/>
      <c r="H1096" s="57">
        <f>H1097</f>
        <v>30</v>
      </c>
      <c r="I1096" s="57">
        <f t="shared" ref="I1096:J1098" si="160">I1097</f>
        <v>30</v>
      </c>
      <c r="J1096" s="57">
        <f t="shared" si="160"/>
        <v>30</v>
      </c>
      <c r="K1096" s="68"/>
      <c r="L1096" s="68"/>
    </row>
    <row r="1097" spans="1:16" ht="31.2" x14ac:dyDescent="0.3">
      <c r="A1097" s="89"/>
      <c r="B1097" s="4" t="s">
        <v>517</v>
      </c>
      <c r="C1097" s="65">
        <v>934</v>
      </c>
      <c r="D1097" s="66">
        <v>7</v>
      </c>
      <c r="E1097" s="66">
        <v>7</v>
      </c>
      <c r="F1097" s="67" t="s">
        <v>518</v>
      </c>
      <c r="G1097" s="56"/>
      <c r="H1097" s="57">
        <f>H1098</f>
        <v>30</v>
      </c>
      <c r="I1097" s="57">
        <f t="shared" si="160"/>
        <v>30</v>
      </c>
      <c r="J1097" s="57">
        <f t="shared" si="160"/>
        <v>30</v>
      </c>
      <c r="K1097" s="68"/>
      <c r="L1097" s="68"/>
    </row>
    <row r="1098" spans="1:16" ht="31.2" x14ac:dyDescent="0.3">
      <c r="A1098" s="89"/>
      <c r="B1098" s="4" t="s">
        <v>519</v>
      </c>
      <c r="C1098" s="65">
        <v>934</v>
      </c>
      <c r="D1098" s="66">
        <v>7</v>
      </c>
      <c r="E1098" s="66">
        <v>7</v>
      </c>
      <c r="F1098" s="67" t="s">
        <v>520</v>
      </c>
      <c r="G1098" s="56"/>
      <c r="H1098" s="57">
        <f>H1099</f>
        <v>30</v>
      </c>
      <c r="I1098" s="57">
        <f t="shared" si="160"/>
        <v>30</v>
      </c>
      <c r="J1098" s="57">
        <f t="shared" si="160"/>
        <v>30</v>
      </c>
      <c r="K1098" s="68"/>
      <c r="L1098" s="68"/>
    </row>
    <row r="1099" spans="1:16" ht="31.2" x14ac:dyDescent="0.3">
      <c r="A1099" s="89"/>
      <c r="B1099" s="4" t="s">
        <v>19</v>
      </c>
      <c r="C1099" s="65">
        <v>934</v>
      </c>
      <c r="D1099" s="66">
        <v>7</v>
      </c>
      <c r="E1099" s="66">
        <v>7</v>
      </c>
      <c r="F1099" s="67" t="s">
        <v>520</v>
      </c>
      <c r="G1099" s="56">
        <v>200</v>
      </c>
      <c r="H1099" s="57">
        <v>30</v>
      </c>
      <c r="I1099" s="57">
        <v>30</v>
      </c>
      <c r="J1099" s="57">
        <v>30</v>
      </c>
      <c r="K1099" s="68"/>
      <c r="L1099" s="68"/>
    </row>
    <row r="1100" spans="1:16" ht="31.2" x14ac:dyDescent="0.3">
      <c r="A1100" s="89"/>
      <c r="B1100" s="4" t="s">
        <v>782</v>
      </c>
      <c r="C1100" s="65">
        <v>934</v>
      </c>
      <c r="D1100" s="66">
        <v>7</v>
      </c>
      <c r="E1100" s="66">
        <v>7</v>
      </c>
      <c r="F1100" s="67" t="s">
        <v>779</v>
      </c>
      <c r="G1100" s="56"/>
      <c r="H1100" s="57">
        <f t="shared" ref="H1100:J1101" si="161">H1101</f>
        <v>200</v>
      </c>
      <c r="I1100" s="57">
        <f t="shared" si="161"/>
        <v>300</v>
      </c>
      <c r="J1100" s="57">
        <f t="shared" si="161"/>
        <v>300</v>
      </c>
      <c r="K1100" s="68"/>
      <c r="L1100" s="68"/>
    </row>
    <row r="1101" spans="1:16" x14ac:dyDescent="0.3">
      <c r="A1101" s="89"/>
      <c r="B1101" s="4" t="s">
        <v>717</v>
      </c>
      <c r="C1101" s="65">
        <v>934</v>
      </c>
      <c r="D1101" s="66">
        <v>7</v>
      </c>
      <c r="E1101" s="66">
        <v>7</v>
      </c>
      <c r="F1101" s="67" t="s">
        <v>780</v>
      </c>
      <c r="G1101" s="56"/>
      <c r="H1101" s="57">
        <f t="shared" si="161"/>
        <v>200</v>
      </c>
      <c r="I1101" s="57">
        <f t="shared" si="161"/>
        <v>300</v>
      </c>
      <c r="J1101" s="57">
        <f t="shared" si="161"/>
        <v>300</v>
      </c>
      <c r="K1101" s="68"/>
      <c r="L1101" s="68"/>
    </row>
    <row r="1102" spans="1:16" x14ac:dyDescent="0.3">
      <c r="A1102" s="89"/>
      <c r="B1102" s="4" t="s">
        <v>642</v>
      </c>
      <c r="C1102" s="65">
        <v>934</v>
      </c>
      <c r="D1102" s="66">
        <v>7</v>
      </c>
      <c r="E1102" s="66">
        <v>7</v>
      </c>
      <c r="F1102" s="67" t="s">
        <v>781</v>
      </c>
      <c r="G1102" s="56"/>
      <c r="H1102" s="57">
        <f>H1103+H1104</f>
        <v>200</v>
      </c>
      <c r="I1102" s="57">
        <f>I1103+I1104</f>
        <v>300</v>
      </c>
      <c r="J1102" s="57">
        <f>J1103+J1104</f>
        <v>300</v>
      </c>
      <c r="K1102" s="68"/>
      <c r="L1102" s="68"/>
    </row>
    <row r="1103" spans="1:16" ht="46.8" x14ac:dyDescent="0.3">
      <c r="A1103" s="89"/>
      <c r="B1103" s="4" t="s">
        <v>50</v>
      </c>
      <c r="C1103" s="65">
        <v>934</v>
      </c>
      <c r="D1103" s="66">
        <v>7</v>
      </c>
      <c r="E1103" s="66">
        <v>7</v>
      </c>
      <c r="F1103" s="67" t="s">
        <v>781</v>
      </c>
      <c r="G1103" s="56">
        <v>100</v>
      </c>
      <c r="H1103" s="57">
        <v>75</v>
      </c>
      <c r="I1103" s="57">
        <v>75</v>
      </c>
      <c r="J1103" s="57">
        <v>75</v>
      </c>
      <c r="P1103" s="68" t="s">
        <v>845</v>
      </c>
    </row>
    <row r="1104" spans="1:16" ht="31.2" x14ac:dyDescent="0.3">
      <c r="A1104" s="89"/>
      <c r="B1104" s="4" t="s">
        <v>19</v>
      </c>
      <c r="C1104" s="65">
        <v>934</v>
      </c>
      <c r="D1104" s="66">
        <v>7</v>
      </c>
      <c r="E1104" s="66">
        <v>7</v>
      </c>
      <c r="F1104" s="67" t="s">
        <v>781</v>
      </c>
      <c r="G1104" s="56">
        <v>200</v>
      </c>
      <c r="H1104" s="57">
        <v>125</v>
      </c>
      <c r="I1104" s="57">
        <v>225</v>
      </c>
      <c r="J1104" s="57">
        <v>225</v>
      </c>
    </row>
    <row r="1105" spans="1:16" x14ac:dyDescent="0.3">
      <c r="A1105" s="89"/>
      <c r="B1105" s="4" t="s">
        <v>634</v>
      </c>
      <c r="C1105" s="65">
        <v>934</v>
      </c>
      <c r="D1105" s="66">
        <v>7</v>
      </c>
      <c r="E1105" s="66">
        <v>7</v>
      </c>
      <c r="F1105" s="67" t="s">
        <v>635</v>
      </c>
      <c r="G1105" s="56"/>
      <c r="H1105" s="57">
        <f>H1106</f>
        <v>19603.400000000001</v>
      </c>
      <c r="I1105" s="57">
        <f>I1106</f>
        <v>17723</v>
      </c>
      <c r="J1105" s="57">
        <f>J1106</f>
        <v>17745.7</v>
      </c>
    </row>
    <row r="1106" spans="1:16" ht="31.2" x14ac:dyDescent="0.3">
      <c r="A1106" s="89"/>
      <c r="B1106" s="4" t="s">
        <v>636</v>
      </c>
      <c r="C1106" s="65">
        <v>934</v>
      </c>
      <c r="D1106" s="66">
        <v>7</v>
      </c>
      <c r="E1106" s="66">
        <v>7</v>
      </c>
      <c r="F1106" s="67" t="s">
        <v>637</v>
      </c>
      <c r="G1106" s="56"/>
      <c r="H1106" s="57">
        <f>H1107+H1114</f>
        <v>19603.400000000001</v>
      </c>
      <c r="I1106" s="57">
        <f>I1107+I1114</f>
        <v>17723</v>
      </c>
      <c r="J1106" s="57">
        <f>J1107+J1114</f>
        <v>17745.7</v>
      </c>
    </row>
    <row r="1107" spans="1:16" x14ac:dyDescent="0.3">
      <c r="A1107" s="89"/>
      <c r="B1107" s="4" t="s">
        <v>638</v>
      </c>
      <c r="C1107" s="65">
        <v>934</v>
      </c>
      <c r="D1107" s="66">
        <v>7</v>
      </c>
      <c r="E1107" s="66">
        <v>7</v>
      </c>
      <c r="F1107" s="67" t="s">
        <v>639</v>
      </c>
      <c r="G1107" s="56"/>
      <c r="H1107" s="57">
        <f>H1108+H1111</f>
        <v>1953</v>
      </c>
      <c r="I1107" s="57">
        <f>I1108+I1111</f>
        <v>925</v>
      </c>
      <c r="J1107" s="57">
        <f>J1108+J1111</f>
        <v>925</v>
      </c>
    </row>
    <row r="1108" spans="1:16" x14ac:dyDescent="0.3">
      <c r="A1108" s="89"/>
      <c r="B1108" s="4" t="s">
        <v>640</v>
      </c>
      <c r="C1108" s="65">
        <v>934</v>
      </c>
      <c r="D1108" s="66">
        <v>7</v>
      </c>
      <c r="E1108" s="66">
        <v>7</v>
      </c>
      <c r="F1108" s="67" t="s">
        <v>641</v>
      </c>
      <c r="G1108" s="56"/>
      <c r="H1108" s="57">
        <f>H1110+H1109</f>
        <v>1953</v>
      </c>
      <c r="I1108" s="57">
        <f>I1110+I1109</f>
        <v>925</v>
      </c>
      <c r="J1108" s="57">
        <f>J1110+J1109</f>
        <v>925</v>
      </c>
    </row>
    <row r="1109" spans="1:16" ht="46.8" x14ac:dyDescent="0.3">
      <c r="A1109" s="89"/>
      <c r="B1109" s="4" t="s">
        <v>50</v>
      </c>
      <c r="C1109" s="65">
        <v>934</v>
      </c>
      <c r="D1109" s="66">
        <v>7</v>
      </c>
      <c r="E1109" s="66">
        <v>7</v>
      </c>
      <c r="F1109" s="67" t="s">
        <v>641</v>
      </c>
      <c r="G1109" s="56">
        <v>100</v>
      </c>
      <c r="H1109" s="57">
        <v>5</v>
      </c>
      <c r="I1109" s="57">
        <v>5</v>
      </c>
      <c r="J1109" s="57">
        <v>5</v>
      </c>
    </row>
    <row r="1110" spans="1:16" ht="31.2" collapsed="1" x14ac:dyDescent="0.3">
      <c r="A1110" s="89"/>
      <c r="B1110" s="4" t="s">
        <v>19</v>
      </c>
      <c r="C1110" s="65">
        <v>934</v>
      </c>
      <c r="D1110" s="66">
        <v>7</v>
      </c>
      <c r="E1110" s="66">
        <v>7</v>
      </c>
      <c r="F1110" s="67" t="s">
        <v>641</v>
      </c>
      <c r="G1110" s="56">
        <v>200</v>
      </c>
      <c r="H1110" s="57">
        <f>920+878+150</f>
        <v>1948</v>
      </c>
      <c r="I1110" s="57">
        <v>920</v>
      </c>
      <c r="J1110" s="57">
        <v>920</v>
      </c>
      <c r="K1110" s="173">
        <v>150</v>
      </c>
      <c r="P1110" s="68" t="s">
        <v>845</v>
      </c>
    </row>
    <row r="1111" spans="1:16" hidden="1" outlineLevel="1" x14ac:dyDescent="0.3">
      <c r="A1111" s="89"/>
      <c r="B1111" s="4" t="s">
        <v>642</v>
      </c>
      <c r="C1111" s="65">
        <v>934</v>
      </c>
      <c r="D1111" s="66">
        <v>7</v>
      </c>
      <c r="E1111" s="66">
        <v>7</v>
      </c>
      <c r="F1111" s="67" t="s">
        <v>643</v>
      </c>
      <c r="G1111" s="56"/>
      <c r="H1111" s="57">
        <f>H1113+H1112</f>
        <v>0</v>
      </c>
      <c r="I1111" s="57">
        <f>I1113+I1112</f>
        <v>0</v>
      </c>
      <c r="J1111" s="57">
        <f>J1113+J1112</f>
        <v>0</v>
      </c>
    </row>
    <row r="1112" spans="1:16" ht="46.8" hidden="1" outlineLevel="1" x14ac:dyDescent="0.3">
      <c r="A1112" s="89"/>
      <c r="B1112" s="4" t="s">
        <v>50</v>
      </c>
      <c r="C1112" s="65">
        <v>934</v>
      </c>
      <c r="D1112" s="66">
        <v>7</v>
      </c>
      <c r="E1112" s="66">
        <v>7</v>
      </c>
      <c r="F1112" s="67" t="s">
        <v>643</v>
      </c>
      <c r="G1112" s="56">
        <v>100</v>
      </c>
      <c r="H1112" s="57">
        <v>0</v>
      </c>
      <c r="I1112" s="57">
        <v>0</v>
      </c>
      <c r="J1112" s="57">
        <v>0</v>
      </c>
    </row>
    <row r="1113" spans="1:16" ht="31.2" hidden="1" outlineLevel="1" x14ac:dyDescent="0.3">
      <c r="A1113" s="89"/>
      <c r="B1113" s="4" t="s">
        <v>19</v>
      </c>
      <c r="C1113" s="65">
        <v>934</v>
      </c>
      <c r="D1113" s="66">
        <v>7</v>
      </c>
      <c r="E1113" s="66">
        <v>7</v>
      </c>
      <c r="F1113" s="67" t="s">
        <v>643</v>
      </c>
      <c r="G1113" s="56">
        <v>200</v>
      </c>
      <c r="H1113" s="57">
        <v>0</v>
      </c>
      <c r="I1113" s="57">
        <v>0</v>
      </c>
      <c r="J1113" s="57">
        <v>0</v>
      </c>
    </row>
    <row r="1114" spans="1:16" ht="31.2" x14ac:dyDescent="0.3">
      <c r="A1114" s="89"/>
      <c r="B1114" s="99" t="s">
        <v>644</v>
      </c>
      <c r="C1114" s="65">
        <v>934</v>
      </c>
      <c r="D1114" s="66">
        <v>7</v>
      </c>
      <c r="E1114" s="66">
        <v>7</v>
      </c>
      <c r="F1114" s="67" t="s">
        <v>645</v>
      </c>
      <c r="G1114" s="56"/>
      <c r="H1114" s="57">
        <f>H1115</f>
        <v>17650.400000000001</v>
      </c>
      <c r="I1114" s="57">
        <f>I1115</f>
        <v>16798</v>
      </c>
      <c r="J1114" s="57">
        <f>J1115</f>
        <v>16820.7</v>
      </c>
    </row>
    <row r="1115" spans="1:16" ht="31.2" x14ac:dyDescent="0.3">
      <c r="A1115" s="89"/>
      <c r="B1115" s="4" t="s">
        <v>163</v>
      </c>
      <c r="C1115" s="65">
        <v>934</v>
      </c>
      <c r="D1115" s="66">
        <v>7</v>
      </c>
      <c r="E1115" s="66">
        <v>7</v>
      </c>
      <c r="F1115" s="67" t="s">
        <v>646</v>
      </c>
      <c r="G1115" s="56"/>
      <c r="H1115" s="57">
        <f>H1116+H1117+H1118</f>
        <v>17650.400000000001</v>
      </c>
      <c r="I1115" s="57">
        <f>I1116+I1117+I1118</f>
        <v>16798</v>
      </c>
      <c r="J1115" s="57">
        <f>J1116+J1117+J1118</f>
        <v>16820.7</v>
      </c>
    </row>
    <row r="1116" spans="1:16" ht="46.8" x14ac:dyDescent="0.3">
      <c r="A1116" s="89"/>
      <c r="B1116" s="4" t="s">
        <v>50</v>
      </c>
      <c r="C1116" s="65">
        <v>934</v>
      </c>
      <c r="D1116" s="66">
        <v>7</v>
      </c>
      <c r="E1116" s="66">
        <v>7</v>
      </c>
      <c r="F1116" s="67" t="s">
        <v>646</v>
      </c>
      <c r="G1116" s="56">
        <v>100</v>
      </c>
      <c r="H1116" s="57">
        <f>14286.9+167</f>
        <v>14453.9</v>
      </c>
      <c r="I1116" s="57">
        <v>14286.9</v>
      </c>
      <c r="J1116" s="57">
        <v>14286.9</v>
      </c>
    </row>
    <row r="1117" spans="1:16" ht="31.2" x14ac:dyDescent="0.3">
      <c r="A1117" s="89"/>
      <c r="B1117" s="4" t="s">
        <v>19</v>
      </c>
      <c r="C1117" s="65">
        <v>934</v>
      </c>
      <c r="D1117" s="66">
        <v>7</v>
      </c>
      <c r="E1117" s="66">
        <v>7</v>
      </c>
      <c r="F1117" s="67" t="s">
        <v>646</v>
      </c>
      <c r="G1117" s="56">
        <v>200</v>
      </c>
      <c r="H1117" s="57">
        <f>2412.6+658.7+25</f>
        <v>3096.3</v>
      </c>
      <c r="I1117" s="57">
        <v>2484.1</v>
      </c>
      <c r="J1117" s="57">
        <v>2506.8000000000002</v>
      </c>
    </row>
    <row r="1118" spans="1:16" x14ac:dyDescent="0.3">
      <c r="A1118" s="89"/>
      <c r="B1118" s="4" t="s">
        <v>54</v>
      </c>
      <c r="C1118" s="65">
        <v>934</v>
      </c>
      <c r="D1118" s="66">
        <v>7</v>
      </c>
      <c r="E1118" s="66">
        <v>7</v>
      </c>
      <c r="F1118" s="67" t="s">
        <v>646</v>
      </c>
      <c r="G1118" s="56">
        <v>800</v>
      </c>
      <c r="H1118" s="57">
        <f>25.2+75</f>
        <v>100.2</v>
      </c>
      <c r="I1118" s="57">
        <v>27</v>
      </c>
      <c r="J1118" s="57">
        <v>27</v>
      </c>
    </row>
    <row r="1119" spans="1:16" x14ac:dyDescent="0.3">
      <c r="A1119" s="89"/>
      <c r="B1119" s="4" t="s">
        <v>320</v>
      </c>
      <c r="C1119" s="65">
        <v>934</v>
      </c>
      <c r="D1119" s="66">
        <v>7</v>
      </c>
      <c r="E1119" s="66">
        <v>9</v>
      </c>
      <c r="F1119" s="67"/>
      <c r="G1119" s="56"/>
      <c r="H1119" s="57">
        <f>H1120</f>
        <v>3349.1</v>
      </c>
      <c r="I1119" s="57">
        <f>I1120</f>
        <v>3362.1</v>
      </c>
      <c r="J1119" s="57">
        <f>J1120</f>
        <v>3349.1</v>
      </c>
    </row>
    <row r="1120" spans="1:16" x14ac:dyDescent="0.3">
      <c r="A1120" s="89"/>
      <c r="B1120" s="4" t="s">
        <v>634</v>
      </c>
      <c r="C1120" s="65">
        <v>934</v>
      </c>
      <c r="D1120" s="66">
        <v>7</v>
      </c>
      <c r="E1120" s="66">
        <v>9</v>
      </c>
      <c r="F1120" s="67" t="s">
        <v>635</v>
      </c>
      <c r="G1120" s="56"/>
      <c r="H1120" s="57">
        <f>H1121</f>
        <v>3349.1</v>
      </c>
      <c r="I1120" s="57">
        <f t="shared" ref="I1120:J1122" si="162">I1121</f>
        <v>3362.1</v>
      </c>
      <c r="J1120" s="57">
        <f t="shared" si="162"/>
        <v>3349.1</v>
      </c>
    </row>
    <row r="1121" spans="1:81" ht="31.2" x14ac:dyDescent="0.3">
      <c r="A1121" s="89"/>
      <c r="B1121" s="4" t="s">
        <v>636</v>
      </c>
      <c r="C1121" s="65">
        <v>934</v>
      </c>
      <c r="D1121" s="66">
        <v>7</v>
      </c>
      <c r="E1121" s="66">
        <v>9</v>
      </c>
      <c r="F1121" s="67" t="s">
        <v>637</v>
      </c>
      <c r="G1121" s="56"/>
      <c r="H1121" s="57">
        <f>H1122</f>
        <v>3349.1</v>
      </c>
      <c r="I1121" s="57">
        <f t="shared" si="162"/>
        <v>3362.1</v>
      </c>
      <c r="J1121" s="57">
        <f t="shared" si="162"/>
        <v>3349.1</v>
      </c>
    </row>
    <row r="1122" spans="1:81" ht="31.2" x14ac:dyDescent="0.3">
      <c r="A1122" s="89"/>
      <c r="B1122" s="4" t="s">
        <v>644</v>
      </c>
      <c r="C1122" s="65">
        <v>934</v>
      </c>
      <c r="D1122" s="66">
        <v>7</v>
      </c>
      <c r="E1122" s="66">
        <v>9</v>
      </c>
      <c r="F1122" s="67" t="s">
        <v>645</v>
      </c>
      <c r="G1122" s="56"/>
      <c r="H1122" s="57">
        <f>H1123</f>
        <v>3349.1</v>
      </c>
      <c r="I1122" s="57">
        <f t="shared" si="162"/>
        <v>3362.1</v>
      </c>
      <c r="J1122" s="57">
        <f t="shared" si="162"/>
        <v>3349.1</v>
      </c>
    </row>
    <row r="1123" spans="1:81" x14ac:dyDescent="0.3">
      <c r="A1123" s="89"/>
      <c r="B1123" s="4" t="s">
        <v>48</v>
      </c>
      <c r="C1123" s="65">
        <v>934</v>
      </c>
      <c r="D1123" s="66">
        <v>7</v>
      </c>
      <c r="E1123" s="66">
        <v>9</v>
      </c>
      <c r="F1123" s="67" t="s">
        <v>647</v>
      </c>
      <c r="G1123" s="56"/>
      <c r="H1123" s="57">
        <f>H1124+H1126+H1125</f>
        <v>3349.1</v>
      </c>
      <c r="I1123" s="57">
        <f>I1124+I1126+I1125</f>
        <v>3362.1</v>
      </c>
      <c r="J1123" s="57">
        <f>J1124+J1126+J1125</f>
        <v>3349.1</v>
      </c>
    </row>
    <row r="1124" spans="1:81" s="60" customFormat="1" ht="46.8" x14ac:dyDescent="0.35">
      <c r="A1124" s="89"/>
      <c r="B1124" s="4" t="s">
        <v>50</v>
      </c>
      <c r="C1124" s="65">
        <v>934</v>
      </c>
      <c r="D1124" s="66">
        <v>7</v>
      </c>
      <c r="E1124" s="66">
        <v>9</v>
      </c>
      <c r="F1124" s="67" t="s">
        <v>647</v>
      </c>
      <c r="G1124" s="56">
        <v>100</v>
      </c>
      <c r="H1124" s="57">
        <v>3109.1</v>
      </c>
      <c r="I1124" s="57">
        <v>3109.1</v>
      </c>
      <c r="J1124" s="57">
        <v>3109.1</v>
      </c>
      <c r="K1124" s="176"/>
      <c r="L1124" s="166"/>
      <c r="M1124" s="150"/>
      <c r="N1124" s="150"/>
      <c r="O1124" s="150"/>
      <c r="P1124" s="150"/>
      <c r="Q1124" s="150"/>
      <c r="R1124" s="150"/>
      <c r="S1124" s="150"/>
      <c r="T1124" s="150"/>
      <c r="U1124" s="150"/>
      <c r="V1124" s="150"/>
      <c r="W1124" s="150"/>
      <c r="X1124" s="150"/>
      <c r="Y1124" s="150"/>
      <c r="Z1124" s="150"/>
      <c r="AA1124" s="150"/>
      <c r="AB1124" s="150"/>
      <c r="AC1124" s="150"/>
      <c r="AD1124" s="150"/>
      <c r="AE1124" s="150"/>
      <c r="AF1124" s="150"/>
      <c r="AG1124" s="150"/>
      <c r="AH1124" s="150"/>
      <c r="AI1124" s="150"/>
      <c r="AJ1124" s="150"/>
      <c r="AK1124" s="150"/>
      <c r="AL1124" s="150"/>
      <c r="AM1124" s="150"/>
      <c r="AN1124" s="150"/>
      <c r="AO1124" s="150"/>
      <c r="AP1124" s="150"/>
      <c r="AQ1124" s="150"/>
      <c r="AR1124" s="150"/>
      <c r="AS1124" s="150"/>
      <c r="AT1124" s="150"/>
      <c r="AU1124" s="150"/>
      <c r="AV1124" s="150"/>
      <c r="AW1124" s="150"/>
      <c r="AX1124" s="150"/>
      <c r="AY1124" s="150"/>
      <c r="AZ1124" s="150"/>
      <c r="BA1124" s="150"/>
      <c r="BB1124" s="150"/>
      <c r="BC1124" s="150"/>
      <c r="BD1124" s="150"/>
      <c r="BE1124" s="150"/>
      <c r="BF1124" s="150"/>
      <c r="BG1124" s="150"/>
      <c r="BH1124" s="150"/>
      <c r="BI1124" s="150"/>
      <c r="BJ1124" s="150"/>
      <c r="BK1124" s="150"/>
      <c r="BL1124" s="150"/>
      <c r="BM1124" s="150"/>
      <c r="BN1124" s="150"/>
      <c r="BO1124" s="150"/>
      <c r="BP1124" s="150"/>
      <c r="BQ1124" s="150"/>
      <c r="BR1124" s="150"/>
      <c r="BS1124" s="150"/>
      <c r="BT1124" s="150"/>
      <c r="BU1124" s="150"/>
      <c r="BV1124" s="150"/>
      <c r="BW1124" s="150"/>
      <c r="BX1124" s="150"/>
      <c r="BY1124" s="150"/>
      <c r="BZ1124" s="150"/>
      <c r="CA1124" s="150"/>
      <c r="CB1124" s="150"/>
      <c r="CC1124" s="150"/>
    </row>
    <row r="1125" spans="1:81" s="60" customFormat="1" ht="31.2" collapsed="1" x14ac:dyDescent="0.35">
      <c r="A1125" s="89"/>
      <c r="B1125" s="4" t="s">
        <v>19</v>
      </c>
      <c r="C1125" s="65">
        <v>934</v>
      </c>
      <c r="D1125" s="66">
        <v>7</v>
      </c>
      <c r="E1125" s="66">
        <v>9</v>
      </c>
      <c r="F1125" s="67" t="s">
        <v>647</v>
      </c>
      <c r="G1125" s="56">
        <v>200</v>
      </c>
      <c r="H1125" s="57">
        <v>240</v>
      </c>
      <c r="I1125" s="57">
        <v>253</v>
      </c>
      <c r="J1125" s="57">
        <v>240</v>
      </c>
      <c r="K1125" s="176"/>
      <c r="L1125" s="166"/>
      <c r="M1125" s="150"/>
      <c r="N1125" s="150"/>
      <c r="O1125" s="150"/>
      <c r="P1125" s="150"/>
      <c r="Q1125" s="150"/>
      <c r="R1125" s="150"/>
      <c r="S1125" s="150"/>
      <c r="T1125" s="150"/>
      <c r="U1125" s="150"/>
      <c r="V1125" s="150"/>
      <c r="W1125" s="150"/>
      <c r="X1125" s="150"/>
      <c r="Y1125" s="150"/>
      <c r="Z1125" s="150"/>
      <c r="AA1125" s="150"/>
      <c r="AB1125" s="150"/>
      <c r="AC1125" s="150"/>
      <c r="AD1125" s="150"/>
      <c r="AE1125" s="150"/>
      <c r="AF1125" s="150"/>
      <c r="AG1125" s="150"/>
      <c r="AH1125" s="150"/>
      <c r="AI1125" s="150"/>
      <c r="AJ1125" s="150"/>
      <c r="AK1125" s="150"/>
      <c r="AL1125" s="150"/>
      <c r="AM1125" s="150"/>
      <c r="AN1125" s="150"/>
      <c r="AO1125" s="150"/>
      <c r="AP1125" s="150"/>
      <c r="AQ1125" s="150"/>
      <c r="AR1125" s="150"/>
      <c r="AS1125" s="150"/>
      <c r="AT1125" s="150"/>
      <c r="AU1125" s="150"/>
      <c r="AV1125" s="150"/>
      <c r="AW1125" s="150"/>
      <c r="AX1125" s="150"/>
      <c r="AY1125" s="150"/>
      <c r="AZ1125" s="150"/>
      <c r="BA1125" s="150"/>
      <c r="BB1125" s="150"/>
      <c r="BC1125" s="150"/>
      <c r="BD1125" s="150"/>
      <c r="BE1125" s="150"/>
      <c r="BF1125" s="150"/>
      <c r="BG1125" s="150"/>
      <c r="BH1125" s="150"/>
      <c r="BI1125" s="150"/>
      <c r="BJ1125" s="150"/>
      <c r="BK1125" s="150"/>
      <c r="BL1125" s="150"/>
      <c r="BM1125" s="150"/>
      <c r="BN1125" s="150"/>
      <c r="BO1125" s="150"/>
      <c r="BP1125" s="150"/>
      <c r="BQ1125" s="150"/>
      <c r="BR1125" s="150"/>
      <c r="BS1125" s="150"/>
      <c r="BT1125" s="150"/>
      <c r="BU1125" s="150"/>
      <c r="BV1125" s="150"/>
      <c r="BW1125" s="150"/>
      <c r="BX1125" s="150"/>
      <c r="BY1125" s="150"/>
      <c r="BZ1125" s="150"/>
      <c r="CA1125" s="150"/>
      <c r="CB1125" s="150"/>
      <c r="CC1125" s="150"/>
    </row>
    <row r="1126" spans="1:81" hidden="1" outlineLevel="1" x14ac:dyDescent="0.3">
      <c r="A1126" s="89"/>
      <c r="B1126" s="4" t="s">
        <v>54</v>
      </c>
      <c r="C1126" s="65">
        <v>934</v>
      </c>
      <c r="D1126" s="66">
        <v>7</v>
      </c>
      <c r="E1126" s="66">
        <v>9</v>
      </c>
      <c r="F1126" s="67" t="s">
        <v>647</v>
      </c>
      <c r="G1126" s="56">
        <v>800</v>
      </c>
      <c r="H1126" s="57">
        <v>0</v>
      </c>
      <c r="I1126" s="57">
        <v>0</v>
      </c>
      <c r="J1126" s="57">
        <v>0</v>
      </c>
    </row>
    <row r="1127" spans="1:81" x14ac:dyDescent="0.3">
      <c r="A1127" s="100" t="s">
        <v>648</v>
      </c>
      <c r="B1127" s="61" t="s">
        <v>649</v>
      </c>
      <c r="C1127" s="65"/>
      <c r="D1127" s="66"/>
      <c r="E1127" s="66"/>
      <c r="F1127" s="67"/>
      <c r="G1127" s="56"/>
      <c r="H1127" s="88">
        <v>0</v>
      </c>
      <c r="I1127" s="88">
        <v>50000</v>
      </c>
      <c r="J1127" s="88">
        <v>100000</v>
      </c>
      <c r="K1127" s="75">
        <f>SUM(K13:K1126)</f>
        <v>78569.299999999988</v>
      </c>
      <c r="L1127" s="75">
        <f>SUM(L13:L1126)</f>
        <v>80000</v>
      </c>
      <c r="M1127" s="69">
        <f>SUM(M13:M1126)</f>
        <v>0</v>
      </c>
    </row>
    <row r="1128" spans="1:81" ht="18" x14ac:dyDescent="0.35">
      <c r="A1128" s="101"/>
      <c r="B1128" s="102"/>
      <c r="C1128" s="103"/>
      <c r="D1128" s="104"/>
      <c r="E1128" s="104"/>
      <c r="F1128" s="105"/>
      <c r="G1128" s="106"/>
      <c r="H1128" s="107"/>
      <c r="J1128" s="131"/>
    </row>
    <row r="1129" spans="1:81" ht="9" customHeight="1" x14ac:dyDescent="0.3">
      <c r="A1129" s="101"/>
      <c r="B1129" s="102"/>
      <c r="C1129" s="103"/>
      <c r="D1129" s="104"/>
      <c r="E1129" s="104"/>
      <c r="F1129" s="105"/>
      <c r="G1129" s="106"/>
      <c r="H1129" s="1"/>
      <c r="I1129" s="1"/>
      <c r="J1129" s="1"/>
    </row>
    <row r="1130" spans="1:81" customFormat="1" ht="18" x14ac:dyDescent="0.35">
      <c r="A1130" s="21" t="s">
        <v>931</v>
      </c>
      <c r="B1130" s="145"/>
      <c r="C1130" s="21"/>
      <c r="D1130" s="146"/>
      <c r="E1130" s="146"/>
      <c r="F1130" s="146"/>
      <c r="G1130" s="146"/>
      <c r="H1130" s="146"/>
      <c r="I1130" s="146"/>
      <c r="J1130" s="146"/>
      <c r="K1130" s="177"/>
      <c r="L1130" s="167"/>
      <c r="M1130" s="153"/>
      <c r="N1130" s="153"/>
      <c r="O1130" s="153"/>
      <c r="P1130" s="153"/>
      <c r="Q1130" s="153"/>
      <c r="R1130" s="153"/>
      <c r="S1130" s="153"/>
      <c r="T1130" s="153"/>
      <c r="U1130" s="153"/>
      <c r="V1130" s="153"/>
      <c r="W1130" s="153"/>
      <c r="X1130" s="153"/>
      <c r="Y1130" s="153"/>
      <c r="Z1130" s="153"/>
      <c r="AA1130" s="153"/>
      <c r="AB1130" s="153"/>
      <c r="AC1130" s="153"/>
      <c r="AD1130" s="153"/>
      <c r="AE1130" s="153"/>
      <c r="AF1130" s="153"/>
      <c r="AG1130" s="153"/>
      <c r="AH1130" s="153"/>
      <c r="AI1130" s="153"/>
      <c r="AJ1130" s="153"/>
      <c r="AK1130" s="153"/>
      <c r="AL1130" s="153"/>
      <c r="AM1130" s="153"/>
      <c r="AN1130" s="153"/>
      <c r="AO1130" s="153"/>
      <c r="AP1130" s="153"/>
      <c r="AQ1130" s="153"/>
      <c r="AR1130" s="153"/>
      <c r="AS1130" s="153"/>
      <c r="AT1130" s="153"/>
      <c r="AU1130" s="153"/>
      <c r="AV1130" s="153"/>
      <c r="AW1130" s="153"/>
      <c r="AX1130" s="153"/>
      <c r="AY1130" s="153"/>
      <c r="AZ1130" s="153"/>
      <c r="BA1130" s="153"/>
      <c r="BB1130" s="153"/>
      <c r="BC1130" s="153"/>
      <c r="BD1130" s="153"/>
      <c r="BE1130" s="153"/>
      <c r="BF1130" s="153"/>
      <c r="BG1130" s="153"/>
      <c r="BH1130" s="153"/>
      <c r="BI1130" s="153"/>
      <c r="BJ1130" s="153"/>
      <c r="BK1130" s="153"/>
      <c r="BL1130" s="153"/>
      <c r="BM1130" s="153"/>
      <c r="BN1130" s="153"/>
      <c r="BO1130" s="153"/>
      <c r="BP1130" s="153"/>
      <c r="BQ1130" s="153"/>
      <c r="BR1130" s="153"/>
      <c r="BS1130" s="153"/>
      <c r="BT1130" s="153"/>
      <c r="BU1130" s="153"/>
      <c r="BV1130" s="153"/>
      <c r="BW1130" s="153"/>
      <c r="BX1130" s="153"/>
      <c r="BY1130" s="153"/>
      <c r="BZ1130" s="153"/>
      <c r="CA1130" s="153"/>
      <c r="CB1130" s="153"/>
      <c r="CC1130" s="153"/>
    </row>
    <row r="1131" spans="1:81" customFormat="1" ht="18" x14ac:dyDescent="0.35">
      <c r="A1131" s="21" t="s">
        <v>862</v>
      </c>
      <c r="B1131" s="145"/>
      <c r="C1131" s="21"/>
      <c r="D1131" s="146"/>
      <c r="E1131" s="146"/>
      <c r="F1131" s="146"/>
      <c r="G1131" s="146"/>
      <c r="H1131" s="146"/>
      <c r="I1131" s="146"/>
      <c r="J1131" s="146"/>
      <c r="K1131" s="177"/>
      <c r="L1131" s="167"/>
      <c r="M1131" s="153"/>
      <c r="N1131" s="153"/>
      <c r="O1131" s="153"/>
      <c r="P1131" s="153"/>
      <c r="Q1131" s="153"/>
      <c r="R1131" s="153"/>
      <c r="S1131" s="153"/>
      <c r="T1131" s="153"/>
      <c r="U1131" s="153"/>
      <c r="V1131" s="153"/>
      <c r="W1131" s="153"/>
      <c r="X1131" s="153"/>
      <c r="Y1131" s="153"/>
      <c r="Z1131" s="153"/>
      <c r="AA1131" s="153"/>
      <c r="AB1131" s="153"/>
      <c r="AC1131" s="153"/>
      <c r="AD1131" s="153"/>
      <c r="AE1131" s="153"/>
      <c r="AF1131" s="153"/>
      <c r="AG1131" s="153"/>
      <c r="AH1131" s="153"/>
      <c r="AI1131" s="153"/>
      <c r="AJ1131" s="153"/>
      <c r="AK1131" s="153"/>
      <c r="AL1131" s="153"/>
      <c r="AM1131" s="153"/>
      <c r="AN1131" s="153"/>
      <c r="AO1131" s="153"/>
      <c r="AP1131" s="153"/>
      <c r="AQ1131" s="153"/>
      <c r="AR1131" s="153"/>
      <c r="AS1131" s="153"/>
      <c r="AT1131" s="153"/>
      <c r="AU1131" s="153"/>
      <c r="AV1131" s="153"/>
      <c r="AW1131" s="153"/>
      <c r="AX1131" s="153"/>
      <c r="AY1131" s="153"/>
      <c r="AZ1131" s="153"/>
      <c r="BA1131" s="153"/>
      <c r="BB1131" s="153"/>
      <c r="BC1131" s="153"/>
      <c r="BD1131" s="153"/>
      <c r="BE1131" s="153"/>
      <c r="BF1131" s="153"/>
      <c r="BG1131" s="153"/>
      <c r="BH1131" s="153"/>
      <c r="BI1131" s="153"/>
      <c r="BJ1131" s="153"/>
      <c r="BK1131" s="153"/>
      <c r="BL1131" s="153"/>
      <c r="BM1131" s="153"/>
      <c r="BN1131" s="153"/>
      <c r="BO1131" s="153"/>
      <c r="BP1131" s="153"/>
      <c r="BQ1131" s="153"/>
      <c r="BR1131" s="153"/>
      <c r="BS1131" s="153"/>
      <c r="BT1131" s="153"/>
      <c r="BU1131" s="153"/>
      <c r="BV1131" s="153"/>
      <c r="BW1131" s="153"/>
      <c r="BX1131" s="153"/>
      <c r="BY1131" s="153"/>
      <c r="BZ1131" s="153"/>
      <c r="CA1131" s="153"/>
      <c r="CB1131" s="153"/>
      <c r="CC1131" s="153"/>
    </row>
    <row r="1132" spans="1:81" customFormat="1" ht="18" x14ac:dyDescent="0.35">
      <c r="A1132" s="21" t="s">
        <v>934</v>
      </c>
      <c r="B1132" s="145"/>
      <c r="C1132" s="152"/>
      <c r="D1132" s="150"/>
      <c r="E1132" s="36"/>
      <c r="F1132" s="68"/>
      <c r="G1132" s="68"/>
      <c r="H1132" s="146"/>
      <c r="I1132" s="199" t="s">
        <v>933</v>
      </c>
      <c r="J1132" s="199"/>
      <c r="K1132" s="177"/>
      <c r="L1132" s="167"/>
      <c r="M1132" s="153"/>
      <c r="N1132" s="153"/>
      <c r="O1132" s="153"/>
      <c r="P1132" s="153"/>
      <c r="Q1132" s="153"/>
      <c r="R1132" s="153"/>
      <c r="S1132" s="153"/>
      <c r="T1132" s="153"/>
      <c r="U1132" s="153"/>
      <c r="V1132" s="153"/>
      <c r="W1132" s="153"/>
      <c r="X1132" s="153"/>
      <c r="Y1132" s="153"/>
      <c r="Z1132" s="153"/>
      <c r="AA1132" s="153"/>
      <c r="AB1132" s="153"/>
      <c r="AC1132" s="153"/>
      <c r="AD1132" s="153"/>
      <c r="AE1132" s="153"/>
      <c r="AF1132" s="153"/>
      <c r="AG1132" s="153"/>
      <c r="AH1132" s="153"/>
      <c r="AI1132" s="153"/>
      <c r="AJ1132" s="153"/>
      <c r="AK1132" s="153"/>
      <c r="AL1132" s="153"/>
      <c r="AM1132" s="153"/>
      <c r="AN1132" s="153"/>
      <c r="AO1132" s="153"/>
      <c r="AP1132" s="153"/>
      <c r="AQ1132" s="153"/>
      <c r="AR1132" s="153"/>
      <c r="AS1132" s="153"/>
      <c r="AT1132" s="153"/>
      <c r="AU1132" s="153"/>
      <c r="AV1132" s="153"/>
      <c r="AW1132" s="153"/>
      <c r="AX1132" s="153"/>
      <c r="AY1132" s="153"/>
      <c r="AZ1132" s="153"/>
      <c r="BA1132" s="153"/>
      <c r="BB1132" s="153"/>
      <c r="BC1132" s="153"/>
      <c r="BD1132" s="153"/>
      <c r="BE1132" s="153"/>
      <c r="BF1132" s="153"/>
      <c r="BG1132" s="153"/>
      <c r="BH1132" s="153"/>
      <c r="BI1132" s="153"/>
      <c r="BJ1132" s="153"/>
      <c r="BK1132" s="153"/>
      <c r="BL1132" s="153"/>
      <c r="BM1132" s="153"/>
      <c r="BN1132" s="153"/>
      <c r="BO1132" s="153"/>
      <c r="BP1132" s="153"/>
      <c r="BQ1132" s="153"/>
      <c r="BR1132" s="153"/>
      <c r="BS1132" s="153"/>
      <c r="BT1132" s="153"/>
      <c r="BU1132" s="153"/>
      <c r="BV1132" s="153"/>
      <c r="BW1132" s="153"/>
      <c r="BX1132" s="153"/>
      <c r="BY1132" s="153"/>
      <c r="BZ1132" s="153"/>
      <c r="CA1132" s="153"/>
      <c r="CB1132" s="153"/>
      <c r="CC1132" s="153"/>
    </row>
    <row r="1133" spans="1:81" ht="18" x14ac:dyDescent="0.35">
      <c r="A1133" s="21"/>
      <c r="B1133" s="145"/>
      <c r="C1133" s="21"/>
      <c r="D1133" s="146"/>
      <c r="E1133" s="146"/>
      <c r="F1133" s="137"/>
      <c r="G1133" s="137"/>
      <c r="H1133" s="137"/>
      <c r="I1133" s="137"/>
      <c r="J1133" s="137"/>
    </row>
    <row r="1134" spans="1:81" ht="18" x14ac:dyDescent="0.35">
      <c r="A1134" s="21"/>
      <c r="B1134" s="145"/>
      <c r="C1134" s="21"/>
      <c r="D1134" s="146"/>
      <c r="E1134" s="36"/>
      <c r="F1134" s="137"/>
      <c r="G1134" s="137"/>
      <c r="H1134" s="137"/>
      <c r="I1134" s="137"/>
      <c r="J1134" s="147"/>
      <c r="K1134" s="68"/>
      <c r="L1134" s="68"/>
    </row>
  </sheetData>
  <autoFilter ref="A12:XBT1128"/>
  <mergeCells count="9">
    <mergeCell ref="I1132:J1132"/>
    <mergeCell ref="A7:J7"/>
    <mergeCell ref="A8:J8"/>
    <mergeCell ref="I10:I11"/>
    <mergeCell ref="J10:J11"/>
    <mergeCell ref="A10:A11"/>
    <mergeCell ref="B10:B11"/>
    <mergeCell ref="C10:G10"/>
    <mergeCell ref="H10:H11"/>
  </mergeCells>
  <conditionalFormatting sqref="B364:B365">
    <cfRule type="duplicateValues" dxfId="0" priority="2" stopIfTrue="1"/>
  </conditionalFormatting>
  <pageMargins left="0.78740157480314965" right="0.78740157480314965" top="1.1811023622047245" bottom="0.78740157480314965" header="0" footer="0.11811023622047245"/>
  <pageSetup paperSize="9" scale="49" fitToHeight="36"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прил 5</vt:lpstr>
      <vt:lpstr>КЦСР прил 6</vt:lpstr>
      <vt:lpstr>вед прил 7</vt:lpstr>
      <vt:lpstr>'вед прил 7'!Заголовки_для_печати</vt:lpstr>
      <vt:lpstr>'КЦСР прил 6'!Заголовки_для_печати</vt:lpstr>
      <vt:lpstr>'Рз прил 5'!Заголовки_для_печати</vt:lpstr>
      <vt:lpstr>'вед прил 7'!Область_печати</vt:lpstr>
      <vt:lpstr>'КЦСР прил 6'!Область_печати</vt:lpstr>
      <vt:lpstr>'Рз прил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2024-05-29T05:41:38Z</dcterms:modified>
</cp:coreProperties>
</file>